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690" windowWidth="8445" windowHeight="436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<sst xmlns="http://schemas.openxmlformats.org/spreadsheetml/2006/main" count="1003" uniqueCount="159">
  <si>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</si>
  <si>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</si>
  <si>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</si>
  <si>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</si>
  <si>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</si>
  <si>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</si>
  <si>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</si>
  <si>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</si>
  <si>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</si>
  <si>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</si>
  <si>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</si>
  <si>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</si>
  <si>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</si>
  <si>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</si>
  <si>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</si>
  <si>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</si>
  <si>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</si>
  <si>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</si>
  <si>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</si>
  <si>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</si>
  <si>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</si>
  <si>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</si>
  <si>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</si>
  <si>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</si>
  <si>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</si>
  <si>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</si>
  <si>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</si>
  <si>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</si>
  <si>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</si>
  <si>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</si>
  <si>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</si>
  <si>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</si>
  <si>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</si>
  <si>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</si>
  <si>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</si>
  <si>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</si>
  <si>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</si>
  <si>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</si>
  <si>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</si>
  <si>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</si>
  <si>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</si>
  <si>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</si>
  <si>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</si>
  <si>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</si>
  <si>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</si>
  <si>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</si>
  <si>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</si>
  <si>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</si>
  <si>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</si>
  <si>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</si>
  <si>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</si>
  <si>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</si>
  <si>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</si>
  <si>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</si>
  <si>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</si>
  <si>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</si>
  <si>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</si>
  <si>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</si>
  <si>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</si>
  <si>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</si>
  <si>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</si>
  <si>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</si>
  <si>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</si>
  <si>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</si>
  <si>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</si>
  <si>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</si>
  <si>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</si>
  <si>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</si>
  <si>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</si>
  <si>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</si>
  <si>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</si>
  <si>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</si>
  <si>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</si>
  <si>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</si>
  <si>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</si>
  <si>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</si>
  <si>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</si>
  <si>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</si>
  <si>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</si>
  <si>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</si>
  <si>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</si>
  <si>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</si>
  <si>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</si>
  <si>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</si>
  <si>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</si>
  <si>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</si>
  <si>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</si>
  <si>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</si>
  <si>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</si>
  <si>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</si>
  <si>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</si>
  <si>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</si>
  <si>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</si>
  <si>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</si>
  <si>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</si>
  <si>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</si>
  <si>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</si>
  <si>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</si>
  <si>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</si>
  <si>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</si>
  <si>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</si>
  <si>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</si>
  <si>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</si>
  <si>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</si>
  <si>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</si>
  <si>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</si>
  <si>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</si>
  <si>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</si>
  <si>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</si>
  <si>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</si>
  <si>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</si>
  <si>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</si>
  <si>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</si>
  <si>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</si>
  <si>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</si>
  <si>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</si>
  <si>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</si>
  <si>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</si>
  <si>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</si>
  <si>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</si>
  <si>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</si>
  <si>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</si>
  <si>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</si>
  <si>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</si>
  <si>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</si>
  <si>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</si>
  <si>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</si>
  <si>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</si>
  <si>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</si>
  <si>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</si>
  <si>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</si>
  <si>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`</t>
  </si>
  <si>
    <t>Preparaty mlekozastępcze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</si>
  <si>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</si>
  <si>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</si>
  <si>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</si>
  <si>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</si>
  <si>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</si>
  <si>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</si>
  <si>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Brazylia</t>
  </si>
  <si>
    <t>Słowenia</t>
  </si>
  <si>
    <t>Austria</t>
  </si>
  <si>
    <t>Ghana</t>
  </si>
  <si>
    <t>Hiszpania</t>
  </si>
  <si>
    <t>Irlandia</t>
  </si>
  <si>
    <t>Bangladesz</t>
  </si>
  <si>
    <t>kwiecień</t>
  </si>
  <si>
    <t>NR 5/2018</t>
  </si>
  <si>
    <t>Notowania z okresu: kwiecień - maj 2018r.</t>
  </si>
  <si>
    <t>maj</t>
  </si>
  <si>
    <t>kwiecień - maj 2018r.</t>
  </si>
  <si>
    <t>I-IV 2017r.</t>
  </si>
  <si>
    <t>I-IV 2018r.</t>
  </si>
  <si>
    <t>według ważniejszych krajów w okresie: styczeń-kwiecień 2018r. (dane wstępne)</t>
  </si>
  <si>
    <t>I - IV 2017r.</t>
  </si>
  <si>
    <t>I - IV 2018r.</t>
  </si>
  <si>
    <t>Departament Promocji i Jakości Żywności</t>
  </si>
  <si>
    <t>Ministerstwo Rolnictwa i Rozwoju Wsi</t>
  </si>
  <si>
    <t>Wydział Informacji Rynkowej i Statystyki Rolnej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</si>
</sst>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4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4" fontId="24" fillId="5" borderId="65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3" fontId="24" fillId="0" borderId="64" xfId="6" applyNumberFormat="1" applyFont="1" applyBorder="1"/>
    <xf numFmtId="4" fontId="24" fillId="0" borderId="65" xfId="5" applyNumberFormat="1" applyFont="1" applyBorder="1"/>
    <xf numFmtId="4" fontId="24" fillId="5" borderId="11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0" borderId="7" xfId="5" applyNumberFormat="1" applyFont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51" fillId="5" borderId="18" xfId="5" applyNumberFormat="1" applyFont="1" applyFill="1" applyBorder="1"/>
    <xf numFmtId="4" fontId="24" fillId="5" borderId="19" xfId="5" applyNumberFormat="1" applyFont="1" applyFill="1" applyBorder="1"/>
    <xf numFmtId="4" fontId="24" fillId="0" borderId="46" xfId="5" applyNumberFormat="1" applyFont="1" applyBorder="1"/>
    <xf numFmtId="4" fontId="24" fillId="0" borderId="111" xfId="5" applyNumberFormat="1" applyFont="1" applyBorder="1"/>
    <xf numFmtId="3" fontId="24" fillId="0" borderId="104" xfId="6" applyNumberFormat="1" applyFont="1" applyBorder="1"/>
    <xf numFmtId="0" fontId="24" fillId="5" borderId="18" xfId="0" applyFont="1" applyFill="1" applyBorder="1"/>
    <xf numFmtId="1" fontId="24" fillId="5" borderId="19" xfId="6" applyNumberFormat="1" applyFont="1" applyFill="1" applyBorder="1"/>
    <xf numFmtId="0" fontId="24" fillId="5" borderId="19" xfId="6" applyFont="1" applyFill="1" applyBorder="1"/>
    <xf numFmtId="0" fontId="24" fillId="5" borderId="64" xfId="6" applyFont="1" applyFill="1" applyBorder="1"/>
    <xf numFmtId="4" fontId="24" fillId="5" borderId="38" xfId="5" applyNumberFormat="1" applyFont="1" applyFill="1" applyBorder="1"/>
    <xf numFmtId="0" fontId="24" fillId="5" borderId="65" xfId="6" applyFont="1" applyFill="1" applyBorder="1"/>
    <xf numFmtId="3" fontId="24" fillId="5" borderId="39" xfId="6" applyNumberFormat="1" applyFont="1" applyFill="1" applyBorder="1"/>
    <xf numFmtId="1" fontId="24" fillId="5" borderId="64" xfId="6" applyNumberFormat="1" applyFont="1" applyFill="1" applyBorder="1"/>
    <xf numFmtId="1" fontId="24" fillId="7" borderId="19" xfId="6" applyNumberFormat="1" applyFont="1" applyFill="1" applyBorder="1"/>
    <xf numFmtId="0" fontId="24" fillId="7" borderId="19" xfId="6" applyFont="1" applyFill="1" applyBorder="1"/>
    <xf numFmtId="0" fontId="24" fillId="0" borderId="0" xfId="6" applyFont="1" applyFill="1"/>
    <xf numFmtId="3" fontId="18" fillId="0" borderId="37" xfId="0" applyNumberFormat="1" applyFont="1" applyFill="1" applyBorder="1"/>
    <xf numFmtId="3" fontId="18" fillId="0" borderId="112" xfId="0" applyNumberFormat="1" applyFont="1" applyFill="1" applyBorder="1"/>
    <xf numFmtId="164" fontId="18" fillId="3" borderId="113" xfId="0" quotePrefix="1" applyNumberFormat="1" applyFont="1" applyFill="1" applyBorder="1"/>
    <xf numFmtId="164" fontId="18" fillId="0" borderId="114" xfId="0" applyNumberFormat="1" applyFont="1" applyFill="1" applyBorder="1"/>
    <xf numFmtId="164" fontId="18" fillId="0" borderId="24" xfId="0" applyNumberFormat="1" applyFont="1" applyFill="1" applyBorder="1"/>
    <xf numFmtId="164" fontId="18" fillId="3" borderId="113" xfId="0" applyNumberFormat="1" applyFont="1" applyFill="1" applyBorder="1"/>
    <xf numFmtId="3" fontId="20" fillId="0" borderId="37" xfId="0" applyNumberFormat="1" applyFont="1" applyFill="1" applyBorder="1"/>
    <xf numFmtId="3" fontId="20" fillId="0" borderId="4" xfId="0" applyNumberFormat="1" applyFont="1" applyFill="1" applyBorder="1"/>
    <xf numFmtId="164" fontId="20" fillId="3" borderId="101" xfId="0" applyNumberFormat="1" applyFont="1" applyFill="1" applyBorder="1"/>
    <xf numFmtId="164" fontId="20" fillId="0" borderId="46" xfId="0" applyNumberFormat="1" applyFont="1" applyFill="1" applyBorder="1"/>
    <xf numFmtId="164" fontId="20" fillId="0" borderId="4" xfId="0" applyNumberFormat="1" applyFont="1" applyFill="1" applyBorder="1"/>
    <xf numFmtId="3" fontId="20" fillId="0" borderId="32" xfId="0" applyNumberFormat="1" applyFont="1" applyFill="1" applyBorder="1" applyAlignment="1">
      <alignment horizontal="right"/>
    </xf>
    <xf numFmtId="3" fontId="20" fillId="0" borderId="7" xfId="0" applyNumberFormat="1" applyFont="1" applyFill="1" applyBorder="1" applyAlignment="1">
      <alignment horizontal="right"/>
    </xf>
    <xf numFmtId="3" fontId="18" fillId="0" borderId="18" xfId="0" applyNumberFormat="1" applyFont="1" applyFill="1" applyBorder="1"/>
    <xf numFmtId="3" fontId="18" fillId="0" borderId="19" xfId="0" applyNumberFormat="1" applyFont="1" applyFill="1" applyBorder="1"/>
    <xf numFmtId="164" fontId="18" fillId="3" borderId="64" xfId="0" applyNumberFormat="1" applyFont="1" applyFill="1" applyBorder="1"/>
    <xf numFmtId="164" fontId="18" fillId="0" borderId="38" xfId="0" applyNumberFormat="1" applyFont="1" applyFill="1" applyBorder="1"/>
    <xf numFmtId="1" fontId="18" fillId="0" borderId="6" xfId="0" applyNumberFormat="1" applyFont="1" applyBorder="1" applyAlignment="1"/>
    <xf numFmtId="1" fontId="18" fillId="0" borderId="11" xfId="0" applyNumberFormat="1" applyFont="1" applyBorder="1" applyAlignment="1"/>
    <xf numFmtId="164" fontId="18" fillId="7" borderId="39" xfId="0" quotePrefix="1" applyNumberFormat="1" applyFont="1" applyFill="1" applyBorder="1" applyAlignment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474980</xdr:colOff>
      <xdr:row>57</xdr:row>
      <xdr:rowOff>152400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42180" cy="9382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600075</xdr:colOff>
      <xdr:row>0</xdr:row>
      <xdr:rowOff>0</xdr:rowOff>
    </xdr:from>
    <xdr:to>
      <xdr:col>15</xdr:col>
      <xdr:colOff>521970</xdr:colOff>
      <xdr:row>57</xdr:row>
      <xdr:rowOff>142875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0"/>
          <a:ext cx="4798695" cy="937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415290</xdr:colOff>
      <xdr:row>58</xdr:row>
      <xdr:rowOff>19050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82490" cy="941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457200</xdr:colOff>
      <xdr:row>0</xdr:row>
      <xdr:rowOff>0</xdr:rowOff>
    </xdr:from>
    <xdr:to>
      <xdr:col>15</xdr:col>
      <xdr:colOff>264160</xdr:colOff>
      <xdr:row>57</xdr:row>
      <xdr:rowOff>123825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0"/>
          <a:ext cx="4683760" cy="9353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66668</xdr:colOff>
      <xdr:row>27</xdr:row>
      <xdr:rowOff>104773</xdr:rowOff>
    </xdr:from>
    <xdr:to>
      <xdr:col>18</xdr:col>
      <xdr:colOff>457458</xdr:colOff>
      <xdr:row>49</xdr:row>
      <xdr:rowOff>59689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68" y="4476748"/>
          <a:ext cx="7705990" cy="3517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3"/>
  <sheetViews>
    <sheetView showGridLines="0" tabSelected="1" zoomScaleNormal="100" workbookViewId="0">
      <selection activeCell="G6" sqref="G6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156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129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69">
        <v>43272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147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148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157</v>
      </c>
      <c r="B18" s="3"/>
      <c r="C18" s="3"/>
      <c r="D18" s="3"/>
      <c r="E18" s="3"/>
      <c r="F18" s="3"/>
      <c r="G18" s="3"/>
    </row>
    <row r="19" spans="1:7" x14ac:dyDescent="0.2">
      <c r="A19" s="5" t="s">
        <v>156</v>
      </c>
      <c r="B19" s="3"/>
      <c r="C19" s="3"/>
      <c r="D19" s="3"/>
      <c r="E19" s="3"/>
      <c r="F19" s="3"/>
      <c r="G19" s="3"/>
    </row>
    <row r="20" spans="1:7" x14ac:dyDescent="0.2">
      <c r="A20" s="4" t="s">
        <v>158</v>
      </c>
      <c r="B20" s="3"/>
      <c r="C20" s="3"/>
      <c r="D20" s="3"/>
      <c r="E20" s="3"/>
      <c r="F20" s="3"/>
      <c r="G20" s="3"/>
    </row>
    <row r="21" spans="1:7" x14ac:dyDescent="0.2">
      <c r="A21" s="3" t="s">
        <v>4</v>
      </c>
      <c r="B21" s="3"/>
      <c r="C21" s="3"/>
      <c r="D21" s="3"/>
      <c r="E21" s="3"/>
      <c r="F21" s="3"/>
      <c r="G21" s="3"/>
    </row>
    <row r="22" spans="1:7" x14ac:dyDescent="0.2">
      <c r="A22" s="3" t="s">
        <v>5</v>
      </c>
      <c r="B22" s="3"/>
      <c r="C22" s="3"/>
      <c r="D22" s="3"/>
      <c r="E22" s="3"/>
      <c r="F22" s="3"/>
      <c r="G22" s="3"/>
    </row>
    <row r="23" spans="1:7" x14ac:dyDescent="0.2">
      <c r="A23" s="5"/>
      <c r="B23" s="3"/>
      <c r="C23" s="3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s="9" customFormat="1" x14ac:dyDescent="0.2">
      <c r="A25" s="6" t="s">
        <v>37</v>
      </c>
      <c r="B25" s="6"/>
      <c r="C25" s="6"/>
      <c r="D25" s="440" t="s">
        <v>38</v>
      </c>
      <c r="E25" s="440"/>
      <c r="F25" s="6"/>
      <c r="G25" s="6"/>
    </row>
    <row r="26" spans="1:7" s="9" customFormat="1" ht="12" x14ac:dyDescent="0.2">
      <c r="A26" s="6" t="s">
        <v>39</v>
      </c>
      <c r="B26" s="6"/>
      <c r="C26" s="6"/>
      <c r="D26" s="6"/>
      <c r="E26" s="6"/>
      <c r="F26" s="6"/>
      <c r="G26" s="6"/>
    </row>
    <row r="27" spans="1:7" s="9" customFormat="1" ht="12" x14ac:dyDescent="0.2">
      <c r="A27" s="6" t="s">
        <v>6</v>
      </c>
      <c r="B27" s="6"/>
      <c r="C27" s="6"/>
      <c r="D27" s="6"/>
      <c r="E27" s="6"/>
      <c r="F27" s="6"/>
      <c r="G27" s="6"/>
    </row>
    <row r="28" spans="1:7" x14ac:dyDescent="0.2">
      <c r="A28" s="3"/>
      <c r="B28" s="3"/>
      <c r="C28" s="3"/>
      <c r="D28" s="3"/>
      <c r="E28" s="3"/>
      <c r="F28" s="3"/>
      <c r="G28" s="3"/>
    </row>
    <row r="30" spans="1:7" x14ac:dyDescent="0.2">
      <c r="A30" s="4" t="s">
        <v>9</v>
      </c>
    </row>
    <row r="31" spans="1:7" x14ac:dyDescent="0.2">
      <c r="A31" s="4" t="s">
        <v>10</v>
      </c>
      <c r="D31" s="440" t="s">
        <v>11</v>
      </c>
      <c r="E31" s="440"/>
      <c r="F31" s="440"/>
      <c r="G31" s="440"/>
    </row>
    <row r="33" spans="4:6" x14ac:dyDescent="0.2">
      <c r="D33" t="s">
        <v>12</v>
      </c>
      <c r="F33" t="s">
        <v>68</v>
      </c>
    </row>
  </sheetData>
  <mergeCells count="2">
    <mergeCell ref="D31:G31"/>
    <mergeCell ref="D25:E25"/>
  </mergeCells>
  <phoneticPr fontId="9" type="noConversion"/>
  <hyperlinks>
    <hyperlink ref="D31" r:id="rId1"/>
    <hyperlink ref="D25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150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41" t="s">
        <v>14</v>
      </c>
      <c r="B4" s="142">
        <v>2018</v>
      </c>
      <c r="C4" s="143"/>
      <c r="D4" s="144"/>
      <c r="E4" s="145"/>
      <c r="F4" s="143"/>
      <c r="G4" s="144"/>
    </row>
    <row r="5" spans="1:11" ht="15.75" x14ac:dyDescent="0.2">
      <c r="A5" s="442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43"/>
      <c r="B6" s="293" t="s">
        <v>149</v>
      </c>
      <c r="C6" s="294" t="s">
        <v>146</v>
      </c>
      <c r="D6" s="23" t="s">
        <v>17</v>
      </c>
      <c r="E6" s="293" t="s">
        <v>149</v>
      </c>
      <c r="F6" s="294" t="s">
        <v>146</v>
      </c>
      <c r="G6" s="23" t="s">
        <v>17</v>
      </c>
    </row>
    <row r="7" spans="1:11" ht="16.5" thickBot="1" x14ac:dyDescent="0.3">
      <c r="A7" s="24" t="s">
        <v>64</v>
      </c>
      <c r="B7" s="94">
        <v>1562.173</v>
      </c>
      <c r="C7" s="25">
        <v>1570.866</v>
      </c>
      <c r="D7" s="95">
        <v>-0.55338902236091325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1331.6849999999999</v>
      </c>
      <c r="C9" s="27">
        <v>1325.674</v>
      </c>
      <c r="D9" s="28">
        <v>0.45342972706713469</v>
      </c>
      <c r="E9" s="29">
        <v>2.1148122736546466</v>
      </c>
      <c r="F9" s="30">
        <v>2.019737301840391</v>
      </c>
      <c r="G9" s="28">
        <v>4.7072939499420539</v>
      </c>
    </row>
    <row r="10" spans="1:11" ht="15.75" x14ac:dyDescent="0.25">
      <c r="A10" s="31" t="s">
        <v>19</v>
      </c>
      <c r="B10" s="100">
        <v>1270.136</v>
      </c>
      <c r="C10" s="32">
        <v>1272.42</v>
      </c>
      <c r="D10" s="33">
        <v>-0.17950047940146377</v>
      </c>
      <c r="E10" s="34">
        <v>85.556057010267423</v>
      </c>
      <c r="F10" s="35">
        <v>85.487148690251487</v>
      </c>
      <c r="G10" s="33">
        <v>8.0606642134730469E-2</v>
      </c>
    </row>
    <row r="11" spans="1:11" ht="15.75" x14ac:dyDescent="0.25">
      <c r="A11" s="31" t="s">
        <v>59</v>
      </c>
      <c r="B11" s="100">
        <v>2956.33</v>
      </c>
      <c r="C11" s="32">
        <v>2996.2159999999999</v>
      </c>
      <c r="D11" s="33">
        <v>-1.3312124359525472</v>
      </c>
      <c r="E11" s="34">
        <v>5.6329408277602102</v>
      </c>
      <c r="F11" s="35">
        <v>5.349081223314009</v>
      </c>
      <c r="G11" s="33">
        <v>5.3066983393147416</v>
      </c>
    </row>
    <row r="12" spans="1:11" ht="15.75" x14ac:dyDescent="0.25">
      <c r="A12" s="31" t="s">
        <v>69</v>
      </c>
      <c r="B12" s="100">
        <v>3642.2750000000001</v>
      </c>
      <c r="C12" s="32">
        <v>3400.9450000000002</v>
      </c>
      <c r="D12" s="113">
        <v>7.0959689145222855</v>
      </c>
      <c r="E12" s="83">
        <v>1.2782867714213813</v>
      </c>
      <c r="F12" s="35">
        <v>1.3856939501526888</v>
      </c>
      <c r="G12" s="33">
        <v>-7.7511472659220617</v>
      </c>
    </row>
    <row r="13" spans="1:11" ht="16.5" thickBot="1" x14ac:dyDescent="0.3">
      <c r="A13" s="335" t="s">
        <v>132</v>
      </c>
      <c r="B13" s="102">
        <v>4323.5429999999997</v>
      </c>
      <c r="C13" s="36">
        <v>4323.0879999999997</v>
      </c>
      <c r="D13" s="336">
        <v>1.0524884064352317E-2</v>
      </c>
      <c r="E13" s="337">
        <v>5.4179031168963405</v>
      </c>
      <c r="F13" s="123">
        <v>5.7583388344414175</v>
      </c>
      <c r="G13" s="28">
        <v>-5.9120473340138311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1331.6849999999999</v>
      </c>
      <c r="C15" s="27">
        <v>1325.674</v>
      </c>
      <c r="D15" s="28">
        <v>0.45342972706713469</v>
      </c>
      <c r="E15" s="29">
        <v>2.1148122736546466</v>
      </c>
      <c r="F15" s="30">
        <v>2.019737301840391</v>
      </c>
      <c r="G15" s="28">
        <v>4.7072939499420539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1545.365</v>
      </c>
      <c r="C17" s="27">
        <v>1548.9079999999999</v>
      </c>
      <c r="D17" s="28">
        <v>-0.22874179744696863</v>
      </c>
      <c r="E17" s="29">
        <v>4.0998663465167207</v>
      </c>
      <c r="F17" s="30">
        <v>4.1660562535449772</v>
      </c>
      <c r="G17" s="28">
        <v>-1.5887905251383556</v>
      </c>
    </row>
    <row r="18" spans="1:7" ht="15.75" x14ac:dyDescent="0.25">
      <c r="A18" s="46" t="s">
        <v>41</v>
      </c>
      <c r="B18" s="100">
        <v>1234.675</v>
      </c>
      <c r="C18" s="32">
        <v>1234.95</v>
      </c>
      <c r="D18" s="113">
        <v>-2.2268108020574998E-2</v>
      </c>
      <c r="E18" s="34">
        <v>76.402161283899602</v>
      </c>
      <c r="F18" s="35">
        <v>75.91759724368768</v>
      </c>
      <c r="G18" s="33">
        <v>0.63827631248196759</v>
      </c>
    </row>
    <row r="19" spans="1:7" ht="15.75" x14ac:dyDescent="0.25">
      <c r="A19" s="46" t="s">
        <v>42</v>
      </c>
      <c r="B19" s="100">
        <v>1511.3050000000001</v>
      </c>
      <c r="C19" s="32">
        <v>1514.42</v>
      </c>
      <c r="D19" s="33">
        <v>-0.20568930679732236</v>
      </c>
      <c r="E19" s="34">
        <v>4.8517464544323516</v>
      </c>
      <c r="F19" s="35">
        <v>5.2110066619867341</v>
      </c>
      <c r="G19" s="33">
        <v>-6.8942573068484991</v>
      </c>
    </row>
    <row r="20" spans="1:7" ht="16.5" thickBot="1" x14ac:dyDescent="0.3">
      <c r="A20" s="46" t="s">
        <v>43</v>
      </c>
      <c r="B20" s="100">
        <v>3300.9430000000002</v>
      </c>
      <c r="C20" s="32">
        <v>3515.1889999999999</v>
      </c>
      <c r="D20" s="33">
        <v>-6.0948643159727585</v>
      </c>
      <c r="E20" s="34">
        <v>0.2022829254187474</v>
      </c>
      <c r="F20" s="35">
        <v>0.19248853103210245</v>
      </c>
      <c r="G20" s="33">
        <v>5.0883002400862427</v>
      </c>
    </row>
    <row r="21" spans="1:7" ht="18.75" x14ac:dyDescent="0.3">
      <c r="A21" s="156" t="s">
        <v>59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3065.864</v>
      </c>
      <c r="C22" s="27">
        <v>3750.6610000000001</v>
      </c>
      <c r="D22" s="28">
        <v>-18.258035050355122</v>
      </c>
      <c r="E22" s="29">
        <v>0.1589818782399918</v>
      </c>
      <c r="F22" s="30">
        <v>0.15932225875438832</v>
      </c>
      <c r="G22" s="28">
        <v>-0.21364278730271971</v>
      </c>
    </row>
    <row r="23" spans="1:7" ht="15.75" x14ac:dyDescent="0.25">
      <c r="A23" s="46" t="s">
        <v>41</v>
      </c>
      <c r="B23" s="100">
        <v>2917.1950000000002</v>
      </c>
      <c r="C23" s="32">
        <v>2952.7689999999998</v>
      </c>
      <c r="D23" s="33">
        <v>-1.2047674572579032</v>
      </c>
      <c r="E23" s="34">
        <v>4.805383534043048</v>
      </c>
      <c r="F23" s="35">
        <v>4.6087816485162616</v>
      </c>
      <c r="G23" s="33">
        <v>4.2658103707317059</v>
      </c>
    </row>
    <row r="24" spans="1:7" ht="15.75" x14ac:dyDescent="0.25">
      <c r="A24" s="46" t="s">
        <v>42</v>
      </c>
      <c r="B24" s="100">
        <v>2340.6419999999998</v>
      </c>
      <c r="C24" s="32">
        <v>2424.6329999999998</v>
      </c>
      <c r="D24" s="33">
        <v>-3.4640706449182206</v>
      </c>
      <c r="E24" s="34">
        <v>0.38400238282582627</v>
      </c>
      <c r="F24" s="35">
        <v>0.35894065152747534</v>
      </c>
      <c r="G24" s="33">
        <v>6.9821379082309276</v>
      </c>
    </row>
    <row r="25" spans="1:7" ht="16.5" thickBot="1" x14ac:dyDescent="0.3">
      <c r="A25" s="46" t="s">
        <v>43</v>
      </c>
      <c r="B25" s="100">
        <v>4386.7860000000001</v>
      </c>
      <c r="C25" s="32">
        <v>4280.7110000000002</v>
      </c>
      <c r="D25" s="89">
        <v>2.4779762053546666</v>
      </c>
      <c r="E25" s="34">
        <v>0.28457303265134487</v>
      </c>
      <c r="F25" s="35">
        <v>0.22203666451588414</v>
      </c>
      <c r="G25" s="33">
        <v>28.164883611367252</v>
      </c>
    </row>
    <row r="26" spans="1:7" ht="18.75" x14ac:dyDescent="0.3">
      <c r="A26" s="156" t="s">
        <v>67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4932.0929999999998</v>
      </c>
      <c r="C27" s="27">
        <v>5328.7039999999997</v>
      </c>
      <c r="D27" s="28">
        <v>-7.4429167016970705</v>
      </c>
      <c r="E27" s="29">
        <v>9.805241310938298E-2</v>
      </c>
      <c r="F27" s="30">
        <v>9.7689747436176214E-2</v>
      </c>
      <c r="G27" s="28">
        <v>0.37124230814877185</v>
      </c>
    </row>
    <row r="28" spans="1:7" ht="15.75" x14ac:dyDescent="0.25">
      <c r="A28" s="46" t="s">
        <v>41</v>
      </c>
      <c r="B28" s="100">
        <v>3592.0889999999999</v>
      </c>
      <c r="C28" s="32">
        <v>3282.0160000000001</v>
      </c>
      <c r="D28" s="33">
        <v>9.4476382808615149</v>
      </c>
      <c r="E28" s="34">
        <v>1.0433015907065444</v>
      </c>
      <c r="F28" s="35">
        <v>1.2073941987046355</v>
      </c>
      <c r="G28" s="33">
        <v>-13.590640751308847</v>
      </c>
    </row>
    <row r="29" spans="1:7" ht="15.75" x14ac:dyDescent="0.25">
      <c r="A29" s="46" t="s">
        <v>42</v>
      </c>
      <c r="B29" s="101">
        <v>2579.2719999999999</v>
      </c>
      <c r="C29" s="47">
        <v>2789.4810000000002</v>
      </c>
      <c r="D29" s="33">
        <v>-7.5357745759874435</v>
      </c>
      <c r="E29" s="34">
        <v>4.8899383403958725E-2</v>
      </c>
      <c r="F29" s="35">
        <v>5.0636207140574263E-2</v>
      </c>
      <c r="G29" s="33">
        <v>-3.4300036173598771</v>
      </c>
    </row>
    <row r="30" spans="1:7" ht="16.5" thickBot="1" x14ac:dyDescent="0.3">
      <c r="A30" s="155" t="s">
        <v>43</v>
      </c>
      <c r="B30" s="102">
        <v>3390.88</v>
      </c>
      <c r="C30" s="36">
        <v>2941.6779999999999</v>
      </c>
      <c r="D30" s="160">
        <v>15.270264114563192</v>
      </c>
      <c r="E30" s="38">
        <v>8.8033384201495174E-2</v>
      </c>
      <c r="F30" s="39">
        <v>2.9973796871303155E-2</v>
      </c>
      <c r="G30" s="37">
        <v>193.70114363381884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G35" sqref="G35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kwiecień - maj 2018r.</v>
      </c>
      <c r="H1" s="68"/>
    </row>
    <row r="2" spans="1:15" ht="13.5" thickBot="1" x14ac:dyDescent="0.25"/>
    <row r="3" spans="1:15" ht="21" thickBot="1" x14ac:dyDescent="0.35">
      <c r="A3" s="13" t="s">
        <v>63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41" t="s">
        <v>14</v>
      </c>
      <c r="B4" s="142">
        <v>2018</v>
      </c>
      <c r="C4" s="143"/>
      <c r="D4" s="144"/>
      <c r="E4" s="145"/>
      <c r="F4" s="143"/>
      <c r="G4" s="144"/>
      <c r="I4" s="441" t="s">
        <v>14</v>
      </c>
      <c r="J4" s="142">
        <v>2018</v>
      </c>
      <c r="K4" s="143"/>
      <c r="L4" s="144"/>
      <c r="M4" s="145"/>
      <c r="N4" s="143"/>
      <c r="O4" s="144"/>
    </row>
    <row r="5" spans="1:15" ht="15.75" x14ac:dyDescent="0.2">
      <c r="A5" s="442"/>
      <c r="B5" s="71" t="s">
        <v>15</v>
      </c>
      <c r="C5" s="19"/>
      <c r="D5" s="20"/>
      <c r="E5" s="21" t="s">
        <v>16</v>
      </c>
      <c r="F5" s="22"/>
      <c r="G5" s="20"/>
      <c r="I5" s="442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43"/>
      <c r="B6" s="293" t="s">
        <v>149</v>
      </c>
      <c r="C6" s="294" t="s">
        <v>146</v>
      </c>
      <c r="D6" s="23" t="s">
        <v>17</v>
      </c>
      <c r="E6" s="293" t="s">
        <v>149</v>
      </c>
      <c r="F6" s="294" t="s">
        <v>146</v>
      </c>
      <c r="G6" s="23" t="s">
        <v>17</v>
      </c>
      <c r="I6" s="443"/>
      <c r="J6" s="293" t="s">
        <v>149</v>
      </c>
      <c r="K6" s="294" t="s">
        <v>146</v>
      </c>
      <c r="L6" s="23" t="s">
        <v>17</v>
      </c>
      <c r="M6" s="293" t="s">
        <v>149</v>
      </c>
      <c r="N6" s="294" t="s">
        <v>146</v>
      </c>
      <c r="O6" s="23" t="s">
        <v>17</v>
      </c>
    </row>
    <row r="7" spans="1:15" ht="16.5" thickBot="1" x14ac:dyDescent="0.3">
      <c r="A7" s="24" t="s">
        <v>64</v>
      </c>
      <c r="B7" s="94">
        <v>1431.037</v>
      </c>
      <c r="C7" s="25">
        <v>1423.9480000000001</v>
      </c>
      <c r="D7" s="95">
        <v>0.49784121330272885</v>
      </c>
      <c r="E7" s="96">
        <v>100</v>
      </c>
      <c r="F7" s="97">
        <v>100</v>
      </c>
      <c r="G7" s="98" t="s">
        <v>52</v>
      </c>
      <c r="I7" s="24" t="s">
        <v>64</v>
      </c>
      <c r="J7" s="94">
        <v>1810.143</v>
      </c>
      <c r="K7" s="25">
        <v>1849.171</v>
      </c>
      <c r="L7" s="95">
        <v>-2.1105673839790922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1377.259</v>
      </c>
      <c r="C9" s="27">
        <v>1365.297</v>
      </c>
      <c r="D9" s="28">
        <v>0.87614636229333165</v>
      </c>
      <c r="E9" s="29">
        <v>2.2354973951927959</v>
      </c>
      <c r="F9" s="30">
        <v>2.2735353097393096</v>
      </c>
      <c r="G9" s="28">
        <v>-1.6730734017443201</v>
      </c>
      <c r="I9" s="154" t="s">
        <v>18</v>
      </c>
      <c r="J9" s="99">
        <v>1229.5719999999999</v>
      </c>
      <c r="K9" s="27">
        <v>1214.79</v>
      </c>
      <c r="L9" s="28">
        <v>1.2168358317075318</v>
      </c>
      <c r="M9" s="29">
        <v>1.8866056758442713</v>
      </c>
      <c r="N9" s="30">
        <v>1.538968552271031</v>
      </c>
      <c r="O9" s="28">
        <v>22.588968634884566</v>
      </c>
    </row>
    <row r="10" spans="1:15" ht="15.75" x14ac:dyDescent="0.25">
      <c r="A10" s="31" t="s">
        <v>19</v>
      </c>
      <c r="B10" s="100">
        <v>1228.6790000000001</v>
      </c>
      <c r="C10" s="32">
        <v>1226.723</v>
      </c>
      <c r="D10" s="33">
        <v>0.15944919920798184</v>
      </c>
      <c r="E10" s="34">
        <v>90.773819416283857</v>
      </c>
      <c r="F10" s="35">
        <v>90.89133380304591</v>
      </c>
      <c r="G10" s="33">
        <v>-0.12929107962778658</v>
      </c>
      <c r="I10" s="31" t="s">
        <v>19</v>
      </c>
      <c r="J10" s="100">
        <v>1364.1510000000001</v>
      </c>
      <c r="K10" s="32">
        <v>1376.9760000000001</v>
      </c>
      <c r="L10" s="33">
        <v>-0.9313887823752951</v>
      </c>
      <c r="M10" s="34">
        <v>75.689655985154374</v>
      </c>
      <c r="N10" s="35">
        <v>75.250018223276697</v>
      </c>
      <c r="O10" s="33">
        <v>0.58423608692454232</v>
      </c>
    </row>
    <row r="11" spans="1:15" ht="15.75" x14ac:dyDescent="0.25">
      <c r="A11" s="31" t="s">
        <v>59</v>
      </c>
      <c r="B11" s="100">
        <v>3756.192</v>
      </c>
      <c r="C11" s="32">
        <v>3774.4430000000002</v>
      </c>
      <c r="D11" s="33">
        <v>-0.48354154507036412</v>
      </c>
      <c r="E11" s="34">
        <v>2.497861642745872</v>
      </c>
      <c r="F11" s="35">
        <v>2.2473307679800549</v>
      </c>
      <c r="G11" s="33">
        <v>11.147930617752326</v>
      </c>
      <c r="I11" s="31" t="s">
        <v>59</v>
      </c>
      <c r="J11" s="100">
        <v>2629.549</v>
      </c>
      <c r="K11" s="32">
        <v>2701.0650000000001</v>
      </c>
      <c r="L11" s="33">
        <v>-2.6476963716163837</v>
      </c>
      <c r="M11" s="34">
        <v>11.561142627284339</v>
      </c>
      <c r="N11" s="35">
        <v>11.224717128545453</v>
      </c>
      <c r="O11" s="33">
        <v>2.9971846496097894</v>
      </c>
    </row>
    <row r="12" spans="1:15" ht="15.75" x14ac:dyDescent="0.25">
      <c r="A12" s="31" t="s">
        <v>69</v>
      </c>
      <c r="B12" s="100">
        <v>4046.72</v>
      </c>
      <c r="C12" s="32">
        <v>3608.7620000000002</v>
      </c>
      <c r="D12" s="113">
        <v>12.135962415919908</v>
      </c>
      <c r="E12" s="83">
        <v>1.174711543362118</v>
      </c>
      <c r="F12" s="35">
        <v>1.1276624573193865</v>
      </c>
      <c r="G12" s="33">
        <v>4.1722667751637177</v>
      </c>
      <c r="I12" s="31" t="s">
        <v>69</v>
      </c>
      <c r="J12" s="100">
        <v>3032.8409999999999</v>
      </c>
      <c r="K12" s="32">
        <v>3164.1210000000001</v>
      </c>
      <c r="L12" s="113">
        <v>-4.1490195855341874</v>
      </c>
      <c r="M12" s="83">
        <v>1.4741398319443926</v>
      </c>
      <c r="N12" s="35">
        <v>1.8744821766087045</v>
      </c>
      <c r="O12" s="33">
        <v>-21.357490066329014</v>
      </c>
    </row>
    <row r="13" spans="1:15" ht="16.5" thickBot="1" x14ac:dyDescent="0.3">
      <c r="A13" s="335" t="s">
        <v>132</v>
      </c>
      <c r="B13" s="102">
        <v>4326.7860000000001</v>
      </c>
      <c r="C13" s="36">
        <v>4404.5479999999998</v>
      </c>
      <c r="D13" s="336">
        <v>-1.7654933037396736</v>
      </c>
      <c r="E13" s="337">
        <v>3.318110002415346</v>
      </c>
      <c r="F13" s="123">
        <v>3.4601376619153434</v>
      </c>
      <c r="G13" s="28">
        <v>-4.1046823386032179</v>
      </c>
      <c r="I13" s="335" t="s">
        <v>132</v>
      </c>
      <c r="J13" s="102">
        <v>4321.3760000000002</v>
      </c>
      <c r="K13" s="36">
        <v>4270.2849999999999</v>
      </c>
      <c r="L13" s="336">
        <v>1.1964306831979681</v>
      </c>
      <c r="M13" s="337">
        <v>9.3884558797726232</v>
      </c>
      <c r="N13" s="123">
        <v>10.11181391929809</v>
      </c>
      <c r="O13" s="28">
        <v>-7.1535932652494694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1377.259</v>
      </c>
      <c r="C15" s="27">
        <v>1365.297</v>
      </c>
      <c r="D15" s="28">
        <v>0.87614636229333165</v>
      </c>
      <c r="E15" s="29">
        <v>2.2354973951927959</v>
      </c>
      <c r="F15" s="30">
        <v>2.2735353097393096</v>
      </c>
      <c r="G15" s="28">
        <v>-1.6730734017443201</v>
      </c>
      <c r="I15" s="46" t="s">
        <v>40</v>
      </c>
      <c r="J15" s="99">
        <v>1229.5719999999999</v>
      </c>
      <c r="K15" s="27">
        <v>1214.79</v>
      </c>
      <c r="L15" s="28">
        <v>1.2168358317075318</v>
      </c>
      <c r="M15" s="29">
        <v>1.8866056758442713</v>
      </c>
      <c r="N15" s="30">
        <v>1.538968552271031</v>
      </c>
      <c r="O15" s="28">
        <v>22.588968634884566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1325.9349999999999</v>
      </c>
      <c r="C17" s="27">
        <v>1372.307</v>
      </c>
      <c r="D17" s="28">
        <v>-3.3791272652547915</v>
      </c>
      <c r="E17" s="29">
        <v>4.0051819154805983</v>
      </c>
      <c r="F17" s="30">
        <v>4.1622405289686197</v>
      </c>
      <c r="G17" s="28">
        <v>-3.7734151208925848</v>
      </c>
      <c r="I17" s="46" t="s">
        <v>40</v>
      </c>
      <c r="J17" s="99">
        <v>1933.75</v>
      </c>
      <c r="K17" s="27">
        <v>1882.558</v>
      </c>
      <c r="L17" s="28">
        <v>2.7192787685691493</v>
      </c>
      <c r="M17" s="29">
        <v>4.2789075704635691</v>
      </c>
      <c r="N17" s="30">
        <v>4.1732843683298961</v>
      </c>
      <c r="O17" s="28">
        <v>2.5309370944195257</v>
      </c>
    </row>
    <row r="18" spans="1:15" ht="15.75" x14ac:dyDescent="0.25">
      <c r="A18" s="46" t="s">
        <v>41</v>
      </c>
      <c r="B18" s="100">
        <v>1214.6099999999999</v>
      </c>
      <c r="C18" s="32">
        <v>1209.383</v>
      </c>
      <c r="D18" s="113">
        <v>0.43220385932329641</v>
      </c>
      <c r="E18" s="34">
        <v>85.01518455241856</v>
      </c>
      <c r="F18" s="35">
        <v>84.887133488699789</v>
      </c>
      <c r="G18" s="33">
        <v>0.1508486132775563</v>
      </c>
      <c r="I18" s="46" t="s">
        <v>41</v>
      </c>
      <c r="J18" s="100">
        <v>1288.3320000000001</v>
      </c>
      <c r="K18" s="32">
        <v>1304.7180000000001</v>
      </c>
      <c r="L18" s="113">
        <v>-1.2559035745655356</v>
      </c>
      <c r="M18" s="34">
        <v>60.115574238876114</v>
      </c>
      <c r="N18" s="35">
        <v>58.926633601258274</v>
      </c>
      <c r="O18" s="33">
        <v>2.0176625830402983</v>
      </c>
    </row>
    <row r="19" spans="1:15" ht="15.75" x14ac:dyDescent="0.25">
      <c r="A19" s="46" t="s">
        <v>42</v>
      </c>
      <c r="B19" s="100">
        <v>1344.309</v>
      </c>
      <c r="C19" s="32">
        <v>1355.537</v>
      </c>
      <c r="D19" s="33">
        <v>-0.82830642026001988</v>
      </c>
      <c r="E19" s="34">
        <v>1.5253245760402052</v>
      </c>
      <c r="F19" s="35">
        <v>1.6114844723863204</v>
      </c>
      <c r="G19" s="33">
        <v>-5.3466166024254518</v>
      </c>
      <c r="I19" s="46" t="s">
        <v>42</v>
      </c>
      <c r="J19" s="100">
        <v>1554.5360000000001</v>
      </c>
      <c r="K19" s="32">
        <v>1554.7380000000001</v>
      </c>
      <c r="L19" s="33">
        <v>-1.2992542794991707E-2</v>
      </c>
      <c r="M19" s="34">
        <v>11.141763070191471</v>
      </c>
      <c r="N19" s="35">
        <v>12.029569961469317</v>
      </c>
      <c r="O19" s="33">
        <v>-7.3802047298572511</v>
      </c>
    </row>
    <row r="20" spans="1:15" ht="16.5" thickBot="1" x14ac:dyDescent="0.3">
      <c r="A20" s="46" t="s">
        <v>43</v>
      </c>
      <c r="B20" s="100">
        <v>3991.2040000000002</v>
      </c>
      <c r="C20" s="32">
        <v>4083.4960000000001</v>
      </c>
      <c r="D20" s="33">
        <v>-2.2601222090091411</v>
      </c>
      <c r="E20" s="34">
        <v>0.22812837234450373</v>
      </c>
      <c r="F20" s="35">
        <v>0.2304753129911658</v>
      </c>
      <c r="G20" s="33">
        <v>-1.0183045707598348</v>
      </c>
      <c r="I20" s="46" t="s">
        <v>43</v>
      </c>
      <c r="J20" s="100" t="s">
        <v>66</v>
      </c>
      <c r="K20" s="32" t="s">
        <v>66</v>
      </c>
      <c r="L20" s="33" t="s">
        <v>52</v>
      </c>
      <c r="M20" s="34">
        <v>0.15341110562320576</v>
      </c>
      <c r="N20" s="35">
        <v>0.1205302922192255</v>
      </c>
      <c r="O20" s="33">
        <v>27.280124190004678</v>
      </c>
    </row>
    <row r="21" spans="1:15" ht="18.75" x14ac:dyDescent="0.3">
      <c r="A21" s="156" t="s">
        <v>59</v>
      </c>
      <c r="B21" s="109"/>
      <c r="C21" s="103"/>
      <c r="D21" s="110"/>
      <c r="E21" s="110"/>
      <c r="F21" s="110"/>
      <c r="G21" s="111"/>
      <c r="I21" s="156" t="s">
        <v>59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3031.3029999999999</v>
      </c>
      <c r="C22" s="27">
        <v>3353.7939999999999</v>
      </c>
      <c r="D22" s="28">
        <v>-9.6157068681022153</v>
      </c>
      <c r="E22" s="29">
        <v>0.120905821428334</v>
      </c>
      <c r="F22" s="30">
        <v>0.13614438241829713</v>
      </c>
      <c r="G22" s="28">
        <v>-11.192941434148469</v>
      </c>
      <c r="I22" s="46" t="s">
        <v>40</v>
      </c>
      <c r="J22" s="99">
        <v>3100.0729999999999</v>
      </c>
      <c r="K22" s="27">
        <v>4254.2879999999996</v>
      </c>
      <c r="L22" s="28">
        <v>-27.130626793484591</v>
      </c>
      <c r="M22" s="29">
        <v>0.23098087258393221</v>
      </c>
      <c r="N22" s="30">
        <v>0.20322803530490366</v>
      </c>
      <c r="O22" s="28">
        <v>13.656008255647842</v>
      </c>
    </row>
    <row r="23" spans="1:15" ht="15.75" x14ac:dyDescent="0.25">
      <c r="A23" s="46" t="s">
        <v>41</v>
      </c>
      <c r="B23" s="100">
        <v>3844.2570000000001</v>
      </c>
      <c r="C23" s="32">
        <v>3898.203</v>
      </c>
      <c r="D23" s="33">
        <v>-1.3838684132150099</v>
      </c>
      <c r="E23" s="34">
        <v>1.6534875166470557</v>
      </c>
      <c r="F23" s="35">
        <v>1.5042545119505719</v>
      </c>
      <c r="G23" s="33">
        <v>9.9207284080519642</v>
      </c>
      <c r="I23" s="46" t="s">
        <v>41</v>
      </c>
      <c r="J23" s="100">
        <v>2647.9459999999999</v>
      </c>
      <c r="K23" s="32">
        <v>2695.9430000000002</v>
      </c>
      <c r="L23" s="33">
        <v>-1.7803417950602183</v>
      </c>
      <c r="M23" s="34">
        <v>10.76538471409439</v>
      </c>
      <c r="N23" s="35">
        <v>10.489677412068838</v>
      </c>
      <c r="O23" s="33">
        <v>2.6283677866808217</v>
      </c>
    </row>
    <row r="24" spans="1:15" ht="15.75" x14ac:dyDescent="0.25">
      <c r="A24" s="46" t="s">
        <v>42</v>
      </c>
      <c r="B24" s="100">
        <v>2603.9029999999998</v>
      </c>
      <c r="C24" s="32">
        <v>2651.28</v>
      </c>
      <c r="D24" s="33">
        <v>-1.7869481910624454</v>
      </c>
      <c r="E24" s="34">
        <v>0.28840124002561596</v>
      </c>
      <c r="F24" s="35">
        <v>0.26768196845699421</v>
      </c>
      <c r="G24" s="33">
        <v>7.7402567263138238</v>
      </c>
      <c r="I24" s="46" t="s">
        <v>42</v>
      </c>
      <c r="J24" s="100">
        <v>2086.4389999999999</v>
      </c>
      <c r="K24" s="32">
        <v>2208.5309999999999</v>
      </c>
      <c r="L24" s="33">
        <v>-5.5281995136133517</v>
      </c>
      <c r="M24" s="34">
        <v>0.56477704060601841</v>
      </c>
      <c r="N24" s="35">
        <v>0.5318116811717104</v>
      </c>
      <c r="O24" s="33">
        <v>6.1986903637914281</v>
      </c>
    </row>
    <row r="25" spans="1:15" ht="16.5" thickBot="1" x14ac:dyDescent="0.3">
      <c r="A25" s="46" t="s">
        <v>43</v>
      </c>
      <c r="B25" s="100">
        <v>4386.7860000000001</v>
      </c>
      <c r="C25" s="32">
        <v>4280.7110000000002</v>
      </c>
      <c r="D25" s="89">
        <v>2.4779762053546666</v>
      </c>
      <c r="E25" s="34">
        <v>0.43506706464486644</v>
      </c>
      <c r="F25" s="35">
        <v>0.33924990515419218</v>
      </c>
      <c r="G25" s="33">
        <v>28.243827937733538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67</v>
      </c>
      <c r="B26" s="109"/>
      <c r="C26" s="103"/>
      <c r="D26" s="110"/>
      <c r="E26" s="110"/>
      <c r="F26" s="110"/>
      <c r="G26" s="111"/>
      <c r="I26" s="156" t="s">
        <v>67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3519.81</v>
      </c>
      <c r="C27" s="27">
        <v>2519.27</v>
      </c>
      <c r="D27" s="28">
        <v>39.715473133090143</v>
      </c>
      <c r="E27" s="29">
        <v>0.11605850899993571</v>
      </c>
      <c r="F27" s="30">
        <v>8.1404801907755675E-2</v>
      </c>
      <c r="G27" s="28">
        <v>42.569610489867763</v>
      </c>
      <c r="I27" s="46" t="s">
        <v>40</v>
      </c>
      <c r="J27" s="99">
        <v>9774.5339999999997</v>
      </c>
      <c r="K27" s="27">
        <v>8699.1280000000006</v>
      </c>
      <c r="L27" s="296">
        <v>12.36222757039555</v>
      </c>
      <c r="M27" s="29">
        <v>6.400422365024154E-2</v>
      </c>
      <c r="N27" s="30">
        <v>0.12853826734111612</v>
      </c>
      <c r="O27" s="28">
        <v>-50.206094282890476</v>
      </c>
    </row>
    <row r="28" spans="1:15" ht="15.75" x14ac:dyDescent="0.25">
      <c r="A28" s="46" t="s">
        <v>41</v>
      </c>
      <c r="B28" s="100">
        <v>4319.7020000000002</v>
      </c>
      <c r="C28" s="32">
        <v>3816.902</v>
      </c>
      <c r="D28" s="33">
        <v>13.172986888319379</v>
      </c>
      <c r="E28" s="34">
        <v>0.95921388225961202</v>
      </c>
      <c r="F28" s="35">
        <v>0.96043574873990578</v>
      </c>
      <c r="G28" s="33">
        <v>-0.12722001257209106</v>
      </c>
      <c r="I28" s="46" t="s">
        <v>41</v>
      </c>
      <c r="J28" s="100">
        <v>2494.4090000000001</v>
      </c>
      <c r="K28" s="32">
        <v>2701.1060000000002</v>
      </c>
      <c r="L28" s="33">
        <v>-7.6523098316023175</v>
      </c>
      <c r="M28" s="34">
        <v>1.2023051995837106</v>
      </c>
      <c r="N28" s="35">
        <v>1.6752067956908878</v>
      </c>
      <c r="O28" s="33">
        <v>-28.229445900268296</v>
      </c>
    </row>
    <row r="29" spans="1:15" ht="15.75" x14ac:dyDescent="0.25">
      <c r="A29" s="46" t="s">
        <v>42</v>
      </c>
      <c r="B29" s="101">
        <v>2233.12</v>
      </c>
      <c r="C29" s="47">
        <v>2336.0509999999999</v>
      </c>
      <c r="D29" s="33">
        <v>-4.4061966112897384</v>
      </c>
      <c r="E29" s="34">
        <v>6.4704696187076333E-2</v>
      </c>
      <c r="F29" s="35">
        <v>6.7123733130995608E-2</v>
      </c>
      <c r="G29" s="33">
        <v>-3.6038474487084824</v>
      </c>
      <c r="I29" s="46" t="s">
        <v>42</v>
      </c>
      <c r="J29" s="101">
        <v>4806.8509999999997</v>
      </c>
      <c r="K29" s="359" t="s">
        <v>66</v>
      </c>
      <c r="L29" s="89" t="s">
        <v>52</v>
      </c>
      <c r="M29" s="34">
        <v>1.9012711280718228E-2</v>
      </c>
      <c r="N29" s="360">
        <v>1.9403939718427271E-2</v>
      </c>
      <c r="O29" s="89">
        <v>-2.0162319785888969</v>
      </c>
    </row>
    <row r="30" spans="1:15" ht="16.5" thickBot="1" x14ac:dyDescent="0.3">
      <c r="A30" s="155" t="s">
        <v>43</v>
      </c>
      <c r="B30" s="102" t="s">
        <v>66</v>
      </c>
      <c r="C30" s="36" t="s">
        <v>66</v>
      </c>
      <c r="D30" s="160" t="s">
        <v>52</v>
      </c>
      <c r="E30" s="38">
        <v>3.4734455915493893E-2</v>
      </c>
      <c r="F30" s="39">
        <v>1.8698173540729501E-2</v>
      </c>
      <c r="G30" s="37">
        <v>85.763897419355871</v>
      </c>
      <c r="I30" s="155" t="s">
        <v>43</v>
      </c>
      <c r="J30" s="102" t="s">
        <v>66</v>
      </c>
      <c r="K30" s="36" t="s">
        <v>66</v>
      </c>
      <c r="L30" s="160" t="s">
        <v>52</v>
      </c>
      <c r="M30" s="38">
        <v>0.18881769742972232</v>
      </c>
      <c r="N30" s="39">
        <v>5.1333173858273212E-2</v>
      </c>
      <c r="O30" s="37">
        <v>267.82782601955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L14" sqref="L14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56</v>
      </c>
      <c r="F1" s="68" t="str">
        <f xml:space="preserve"> (Bydło_PL!G1)</f>
        <v>kwiecień - maj 2018r.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41" t="s">
        <v>14</v>
      </c>
      <c r="B4" s="142">
        <v>2018</v>
      </c>
      <c r="C4" s="143"/>
      <c r="D4" s="144"/>
      <c r="E4" s="145"/>
      <c r="F4" s="143"/>
      <c r="G4" s="144"/>
    </row>
    <row r="5" spans="1:7" s="114" customFormat="1" ht="15.75" x14ac:dyDescent="0.2">
      <c r="A5" s="442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43"/>
      <c r="B6" s="293" t="s">
        <v>149</v>
      </c>
      <c r="C6" s="294" t="s">
        <v>146</v>
      </c>
      <c r="D6" s="23" t="s">
        <v>17</v>
      </c>
      <c r="E6" s="293" t="s">
        <v>149</v>
      </c>
      <c r="F6" s="294" t="s">
        <v>146</v>
      </c>
      <c r="G6" s="23" t="s">
        <v>17</v>
      </c>
    </row>
    <row r="7" spans="1:7" s="114" customFormat="1" ht="16.5" thickBot="1" x14ac:dyDescent="0.3">
      <c r="A7" s="146" t="s">
        <v>58</v>
      </c>
      <c r="B7" s="147">
        <v>1394.1179999999999</v>
      </c>
      <c r="C7" s="118">
        <v>1381.1469999999999</v>
      </c>
      <c r="D7" s="95">
        <v>0.93914695539287307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1331.3620000000001</v>
      </c>
      <c r="C8" s="72">
        <v>1308.2760000000001</v>
      </c>
      <c r="D8" s="73">
        <v>1.7646123600830417</v>
      </c>
      <c r="E8" s="119">
        <v>95.913369617528062</v>
      </c>
      <c r="F8" s="120">
        <v>96.046985351383185</v>
      </c>
      <c r="G8" s="73">
        <v>-0.13911496895638789</v>
      </c>
    </row>
    <row r="9" spans="1:7" s="114" customFormat="1" ht="15.75" x14ac:dyDescent="0.25">
      <c r="A9" s="136" t="s">
        <v>19</v>
      </c>
      <c r="B9" s="137">
        <v>1564.5940000000001</v>
      </c>
      <c r="C9" s="27">
        <v>1652.7760000000001</v>
      </c>
      <c r="D9" s="305">
        <v>-5.3353872515089771</v>
      </c>
      <c r="E9" s="34">
        <v>2.5004969130615664</v>
      </c>
      <c r="F9" s="35">
        <v>2.245637820110276</v>
      </c>
      <c r="G9" s="33">
        <v>11.349073776232316</v>
      </c>
    </row>
    <row r="10" spans="1:7" s="114" customFormat="1" ht="15.75" x14ac:dyDescent="0.25">
      <c r="A10" s="136" t="s">
        <v>59</v>
      </c>
      <c r="B10" s="137">
        <v>4954.8490000000002</v>
      </c>
      <c r="C10" s="27">
        <v>4927.5339999999997</v>
      </c>
      <c r="D10" s="33">
        <v>0.55433407461015005</v>
      </c>
      <c r="E10" s="34">
        <v>0.43194673200505923</v>
      </c>
      <c r="F10" s="35">
        <v>0.47962539541478472</v>
      </c>
      <c r="G10" s="33">
        <v>-9.940812948090981</v>
      </c>
    </row>
    <row r="11" spans="1:7" s="114" customFormat="1" ht="16.5" thickBot="1" x14ac:dyDescent="0.3">
      <c r="A11" s="139" t="s">
        <v>67</v>
      </c>
      <c r="B11" s="140">
        <v>4907.2</v>
      </c>
      <c r="C11" s="40">
        <v>5199.5919999999996</v>
      </c>
      <c r="D11" s="37">
        <v>-5.6233642947369686</v>
      </c>
      <c r="E11" s="38">
        <v>1.1541867374053092</v>
      </c>
      <c r="F11" s="39">
        <v>1.227751433091762</v>
      </c>
      <c r="G11" s="37">
        <v>-5.991823239106302</v>
      </c>
    </row>
    <row r="12" spans="1:7" s="114" customFormat="1" ht="15.75" x14ac:dyDescent="0.25">
      <c r="A12" s="148" t="s">
        <v>23</v>
      </c>
      <c r="B12" s="137">
        <v>1427.5160000000001</v>
      </c>
      <c r="C12" s="27">
        <v>1412.07</v>
      </c>
      <c r="D12" s="28">
        <v>1.0938551204968692</v>
      </c>
      <c r="E12" s="29">
        <v>68.673588594620256</v>
      </c>
      <c r="F12" s="30">
        <v>67.036827644131876</v>
      </c>
      <c r="G12" s="28">
        <v>2.4415847348523143</v>
      </c>
    </row>
    <row r="13" spans="1:7" s="114" customFormat="1" ht="15.75" x14ac:dyDescent="0.25">
      <c r="A13" s="136" t="s">
        <v>24</v>
      </c>
      <c r="B13" s="137">
        <v>1484.191</v>
      </c>
      <c r="C13" s="27">
        <v>1443.04</v>
      </c>
      <c r="D13" s="33">
        <v>2.8516881028938954</v>
      </c>
      <c r="E13" s="34">
        <v>12.629975391204745</v>
      </c>
      <c r="F13" s="35">
        <v>13.956173606369637</v>
      </c>
      <c r="G13" s="33">
        <v>-9.5025918462322032</v>
      </c>
    </row>
    <row r="14" spans="1:7" s="114" customFormat="1" ht="16.5" thickBot="1" x14ac:dyDescent="0.3">
      <c r="A14" s="139" t="s">
        <v>47</v>
      </c>
      <c r="B14" s="140">
        <v>1207.83</v>
      </c>
      <c r="C14" s="40">
        <v>1221.4010000000001</v>
      </c>
      <c r="D14" s="37">
        <v>-1.1111011043875141</v>
      </c>
      <c r="E14" s="38">
        <v>18.055606728541999</v>
      </c>
      <c r="F14" s="39">
        <v>18.472920631401795</v>
      </c>
      <c r="G14" s="37">
        <v>-2.2590575209337027</v>
      </c>
    </row>
    <row r="15" spans="1:7" s="114" customFormat="1" ht="16.5" thickBot="1" x14ac:dyDescent="0.3">
      <c r="A15" s="149" t="s">
        <v>48</v>
      </c>
      <c r="B15" s="140">
        <v>1288.4839999999999</v>
      </c>
      <c r="C15" s="40">
        <v>1407.701</v>
      </c>
      <c r="D15" s="121">
        <v>-8.4689149187220938</v>
      </c>
      <c r="E15" s="122">
        <v>0.64082928563300756</v>
      </c>
      <c r="F15" s="123">
        <v>0.53407811809667738</v>
      </c>
      <c r="G15" s="41">
        <v>19.987931337978235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2018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1" t="s">
        <v>149</v>
      </c>
      <c r="C20" s="332" t="s">
        <v>146</v>
      </c>
      <c r="D20" s="333" t="s">
        <v>17</v>
      </c>
      <c r="E20" s="334" t="s">
        <v>149</v>
      </c>
      <c r="F20" s="332" t="s">
        <v>146</v>
      </c>
      <c r="G20" s="333" t="s">
        <v>17</v>
      </c>
    </row>
    <row r="21" spans="1:7" s="114" customFormat="1" ht="15.75" x14ac:dyDescent="0.25">
      <c r="A21" s="26" t="s">
        <v>25</v>
      </c>
      <c r="B21" s="124">
        <v>1379.365</v>
      </c>
      <c r="C21" s="125">
        <v>1353.962</v>
      </c>
      <c r="D21" s="90">
        <v>1.8761974117442011</v>
      </c>
      <c r="E21" s="81">
        <v>67.130827509606306</v>
      </c>
      <c r="F21" s="76">
        <v>65.412653391543287</v>
      </c>
      <c r="G21" s="90">
        <v>2.6266693506200869</v>
      </c>
    </row>
    <row r="22" spans="1:7" s="114" customFormat="1" ht="15.75" x14ac:dyDescent="0.25">
      <c r="A22" s="126" t="s">
        <v>60</v>
      </c>
      <c r="B22" s="127">
        <v>1563.8869999999999</v>
      </c>
      <c r="C22" s="86">
        <v>1527.3879999999999</v>
      </c>
      <c r="D22" s="28">
        <v>2.3896351156353215</v>
      </c>
      <c r="E22" s="82">
        <v>11.739162072447892</v>
      </c>
      <c r="F22" s="30">
        <v>10.447351054038366</v>
      </c>
      <c r="G22" s="28">
        <v>12.364962292620415</v>
      </c>
    </row>
    <row r="23" spans="1:7" s="114" customFormat="1" ht="16.5" thickBot="1" x14ac:dyDescent="0.3">
      <c r="A23" s="126" t="s">
        <v>44</v>
      </c>
      <c r="B23" s="128">
        <v>1340.2460000000001</v>
      </c>
      <c r="C23" s="87">
        <v>1320.991</v>
      </c>
      <c r="D23" s="33">
        <v>1.457617803603515</v>
      </c>
      <c r="E23" s="83">
        <v>55.387324400311542</v>
      </c>
      <c r="F23" s="35">
        <v>54.963418160249489</v>
      </c>
      <c r="G23" s="33">
        <v>0.77125159651848041</v>
      </c>
    </row>
    <row r="24" spans="1:7" s="114" customFormat="1" ht="15.75" x14ac:dyDescent="0.25">
      <c r="A24" s="26" t="s">
        <v>26</v>
      </c>
      <c r="B24" s="124">
        <v>1648.692</v>
      </c>
      <c r="C24" s="125">
        <v>1777.271</v>
      </c>
      <c r="D24" s="90">
        <v>-7.2346310720199645</v>
      </c>
      <c r="E24" s="81">
        <v>0.80951655120684363</v>
      </c>
      <c r="F24" s="76">
        <v>0.79535697810699069</v>
      </c>
      <c r="G24" s="90">
        <v>1.7802789803333072</v>
      </c>
    </row>
    <row r="25" spans="1:7" s="114" customFormat="1" ht="15.75" x14ac:dyDescent="0.25">
      <c r="A25" s="126" t="s">
        <v>60</v>
      </c>
      <c r="B25" s="127">
        <v>1524.316</v>
      </c>
      <c r="C25" s="86">
        <v>1543.6130000000001</v>
      </c>
      <c r="D25" s="28">
        <v>-1.250119038904183</v>
      </c>
      <c r="E25" s="82">
        <v>0.34940191636156864</v>
      </c>
      <c r="F25" s="30">
        <v>0.30230009054279217</v>
      </c>
      <c r="G25" s="28">
        <v>15.581148432408082</v>
      </c>
    </row>
    <row r="26" spans="1:7" s="114" customFormat="1" ht="16.5" thickBot="1" x14ac:dyDescent="0.3">
      <c r="A26" s="126" t="s">
        <v>44</v>
      </c>
      <c r="B26" s="128">
        <v>1729.921</v>
      </c>
      <c r="C26" s="87">
        <v>1896.546</v>
      </c>
      <c r="D26" s="33">
        <v>-8.7857083350469747</v>
      </c>
      <c r="E26" s="83">
        <v>0.43539514315030242</v>
      </c>
      <c r="F26" s="35">
        <v>0.4455540872730448</v>
      </c>
      <c r="G26" s="33">
        <v>-2.280069785672679</v>
      </c>
    </row>
    <row r="27" spans="1:7" s="114" customFormat="1" ht="15.75" x14ac:dyDescent="0.25">
      <c r="A27" s="26" t="s">
        <v>61</v>
      </c>
      <c r="B27" s="124">
        <v>5475.3149999999996</v>
      </c>
      <c r="C27" s="125">
        <v>5423.9759999999997</v>
      </c>
      <c r="D27" s="90">
        <v>0.94651967486581701</v>
      </c>
      <c r="E27" s="81">
        <v>0.13472136539500154</v>
      </c>
      <c r="F27" s="76">
        <v>0.1570300241492307</v>
      </c>
      <c r="G27" s="90">
        <v>-14.206619960160308</v>
      </c>
    </row>
    <row r="28" spans="1:7" s="114" customFormat="1" ht="15.75" x14ac:dyDescent="0.25">
      <c r="A28" s="126" t="s">
        <v>60</v>
      </c>
      <c r="B28" s="127">
        <v>4247.21</v>
      </c>
      <c r="C28" s="86">
        <v>4271.59</v>
      </c>
      <c r="D28" s="296">
        <v>-0.57074766070713967</v>
      </c>
      <c r="E28" s="82">
        <v>9.2681136680963679E-3</v>
      </c>
      <c r="F28" s="30">
        <v>9.5662370939914292E-3</v>
      </c>
      <c r="G28" s="28">
        <v>-3.1164126810354014</v>
      </c>
    </row>
    <row r="29" spans="1:7" s="114" customFormat="1" ht="16.5" thickBot="1" x14ac:dyDescent="0.3">
      <c r="A29" s="126" t="s">
        <v>44</v>
      </c>
      <c r="B29" s="128">
        <v>5558.6869999999999</v>
      </c>
      <c r="C29" s="87">
        <v>5499.5029999999997</v>
      </c>
      <c r="D29" s="33">
        <v>1.0761699739049182</v>
      </c>
      <c r="E29" s="83">
        <v>0.12486178545651729</v>
      </c>
      <c r="F29" s="35">
        <v>0.14735611978350049</v>
      </c>
      <c r="G29" s="33">
        <v>-15.265286816748757</v>
      </c>
    </row>
    <row r="30" spans="1:7" s="114" customFormat="1" ht="15.75" x14ac:dyDescent="0.25">
      <c r="A30" s="26" t="s">
        <v>136</v>
      </c>
      <c r="B30" s="124">
        <v>5617.942</v>
      </c>
      <c r="C30" s="125">
        <v>5699.973</v>
      </c>
      <c r="D30" s="90">
        <v>-1.4391471678900927</v>
      </c>
      <c r="E30" s="81">
        <v>0.59852316841209818</v>
      </c>
      <c r="F30" s="76">
        <v>0.67178725033238229</v>
      </c>
      <c r="G30" s="90">
        <v>-10.905845843908917</v>
      </c>
    </row>
    <row r="31" spans="1:7" s="114" customFormat="1" ht="15.75" x14ac:dyDescent="0.25">
      <c r="A31" s="126" t="s">
        <v>60</v>
      </c>
      <c r="B31" s="127">
        <v>7414.0240000000003</v>
      </c>
      <c r="C31" s="86">
        <v>8098.6930000000002</v>
      </c>
      <c r="D31" s="296">
        <v>-8.4540678353902283</v>
      </c>
      <c r="E31" s="82">
        <v>4.7775823647982718E-2</v>
      </c>
      <c r="F31" s="30">
        <v>4.4805735134097163E-2</v>
      </c>
      <c r="G31" s="28">
        <v>6.6288132646334317</v>
      </c>
    </row>
    <row r="32" spans="1:7" s="114" customFormat="1" ht="16.5" thickBot="1" x14ac:dyDescent="0.3">
      <c r="A32" s="126" t="s">
        <v>44</v>
      </c>
      <c r="B32" s="128">
        <v>6239.5619999999999</v>
      </c>
      <c r="C32" s="87">
        <v>7034.5420000000004</v>
      </c>
      <c r="D32" s="33">
        <v>-11.301091101595533</v>
      </c>
      <c r="E32" s="83">
        <v>0.45607747057767323</v>
      </c>
      <c r="F32" s="35">
        <v>0.43710220644154985</v>
      </c>
      <c r="G32" s="33">
        <v>4.3411503891963976</v>
      </c>
    </row>
    <row r="33" spans="1:7" s="114" customFormat="1" ht="15.75" x14ac:dyDescent="0.25">
      <c r="A33" s="26" t="s">
        <v>27</v>
      </c>
      <c r="B33" s="124">
        <v>1408.242</v>
      </c>
      <c r="C33" s="75">
        <v>1382.38</v>
      </c>
      <c r="D33" s="90">
        <v>1.8708314645755761</v>
      </c>
      <c r="E33" s="81">
        <v>11.491798940320349</v>
      </c>
      <c r="F33" s="76">
        <v>13.12223136975326</v>
      </c>
      <c r="G33" s="90">
        <v>-12.424963281710285</v>
      </c>
    </row>
    <row r="34" spans="1:7" s="114" customFormat="1" ht="15.75" x14ac:dyDescent="0.25">
      <c r="A34" s="126" t="s">
        <v>60</v>
      </c>
      <c r="B34" s="127">
        <v>1649.5239999999999</v>
      </c>
      <c r="C34" s="87">
        <v>1574.9860000000001</v>
      </c>
      <c r="D34" s="28">
        <v>4.7326134962469366</v>
      </c>
      <c r="E34" s="82">
        <v>1.2779659767981348</v>
      </c>
      <c r="F34" s="30">
        <v>1.3119903065001908</v>
      </c>
      <c r="G34" s="28">
        <v>-2.5933369731075055</v>
      </c>
    </row>
    <row r="35" spans="1:7" s="114" customFormat="1" ht="16.5" thickBot="1" x14ac:dyDescent="0.3">
      <c r="A35" s="126" t="s">
        <v>44</v>
      </c>
      <c r="B35" s="128">
        <v>1373.0650000000001</v>
      </c>
      <c r="C35" s="87">
        <v>1360.154</v>
      </c>
      <c r="D35" s="33">
        <v>0.94923074887108794</v>
      </c>
      <c r="E35" s="83">
        <v>8.695984003713324</v>
      </c>
      <c r="F35" s="35">
        <v>10.427481059038971</v>
      </c>
      <c r="G35" s="33">
        <v>-16.605132586884096</v>
      </c>
    </row>
    <row r="36" spans="1:7" s="114" customFormat="1" ht="15.75" x14ac:dyDescent="0.25">
      <c r="A36" s="26" t="s">
        <v>28</v>
      </c>
      <c r="B36" s="124">
        <v>1431.748</v>
      </c>
      <c r="C36" s="75">
        <v>1470.5930000000001</v>
      </c>
      <c r="D36" s="90">
        <v>-2.6414514416973307</v>
      </c>
      <c r="E36" s="81">
        <v>0.9179583647900238</v>
      </c>
      <c r="F36" s="76">
        <v>0.6353068869854871</v>
      </c>
      <c r="G36" s="90">
        <v>44.490542066324799</v>
      </c>
    </row>
    <row r="37" spans="1:7" s="114" customFormat="1" ht="15.75" x14ac:dyDescent="0.25">
      <c r="A37" s="126" t="s">
        <v>60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1431.748</v>
      </c>
      <c r="C38" s="87">
        <v>1470.5930000000001</v>
      </c>
      <c r="D38" s="33">
        <v>-2.6414514416973307</v>
      </c>
      <c r="E38" s="83">
        <v>0.9179583647900238</v>
      </c>
      <c r="F38" s="35">
        <v>0.6353068869854871</v>
      </c>
      <c r="G38" s="33">
        <v>44.490542066324799</v>
      </c>
    </row>
    <row r="39" spans="1:7" s="114" customFormat="1" ht="15.75" x14ac:dyDescent="0.25">
      <c r="A39" s="26" t="s">
        <v>62</v>
      </c>
      <c r="B39" s="124">
        <v>4983.2960000000003</v>
      </c>
      <c r="C39" s="75">
        <v>4873.5519999999997</v>
      </c>
      <c r="D39" s="90">
        <v>2.2518278249621755</v>
      </c>
      <c r="E39" s="81">
        <v>6.5956628592336863E-2</v>
      </c>
      <c r="F39" s="76">
        <v>5.8955906322367545E-2</v>
      </c>
      <c r="G39" s="90">
        <v>11.874505383209218</v>
      </c>
    </row>
    <row r="40" spans="1:7" s="114" customFormat="1" ht="15.75" x14ac:dyDescent="0.25">
      <c r="A40" s="126" t="s">
        <v>60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4983.2960000000003</v>
      </c>
      <c r="C41" s="87">
        <v>4873.5519999999997</v>
      </c>
      <c r="D41" s="33">
        <v>2.2518278249621755</v>
      </c>
      <c r="E41" s="83">
        <v>6.5956628592336863E-2</v>
      </c>
      <c r="F41" s="35">
        <v>5.8955906322367545E-2</v>
      </c>
      <c r="G41" s="33">
        <v>11.874505383209218</v>
      </c>
    </row>
    <row r="42" spans="1:7" s="114" customFormat="1" ht="15.75" x14ac:dyDescent="0.25">
      <c r="A42" s="26" t="s">
        <v>137</v>
      </c>
      <c r="B42" s="124">
        <v>5958.1090000000004</v>
      </c>
      <c r="C42" s="75">
        <v>5568.4120000000003</v>
      </c>
      <c r="D42" s="90">
        <v>6.9983506967516069</v>
      </c>
      <c r="E42" s="81">
        <v>0.1542614575020361</v>
      </c>
      <c r="F42" s="76">
        <v>0.1396794433085248</v>
      </c>
      <c r="G42" s="90">
        <v>10.439627942461406</v>
      </c>
    </row>
    <row r="43" spans="1:7" s="114" customFormat="1" ht="15.75" x14ac:dyDescent="0.25">
      <c r="A43" s="126" t="s">
        <v>60</v>
      </c>
      <c r="B43" s="127" t="s">
        <v>66</v>
      </c>
      <c r="C43" s="87">
        <v>7702.8019999999997</v>
      </c>
      <c r="D43" s="296" t="s">
        <v>52</v>
      </c>
      <c r="E43" s="82">
        <v>1.8321888641877865E-2</v>
      </c>
      <c r="F43" s="30">
        <v>2.4868448089866858E-2</v>
      </c>
      <c r="G43" s="28">
        <v>-26.32476069408014</v>
      </c>
    </row>
    <row r="44" spans="1:7" s="114" customFormat="1" ht="16.5" thickBot="1" x14ac:dyDescent="0.3">
      <c r="A44" s="126" t="s">
        <v>44</v>
      </c>
      <c r="B44" s="129">
        <v>5461.1890000000003</v>
      </c>
      <c r="C44" s="297">
        <v>5106.0959999999995</v>
      </c>
      <c r="D44" s="37">
        <v>6.9542954147356575</v>
      </c>
      <c r="E44" s="83">
        <v>0.13593956886015823</v>
      </c>
      <c r="F44" s="35">
        <v>0.11481099521865797</v>
      </c>
      <c r="G44" s="33">
        <v>18.40291829302657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1116.5309999999999</v>
      </c>
      <c r="C46" s="301">
        <v>1093.0250000000001</v>
      </c>
      <c r="D46" s="73">
        <v>2.1505455044486501</v>
      </c>
      <c r="E46" s="119">
        <v>9.0299209763078707</v>
      </c>
      <c r="F46" s="120">
        <v>9.5601781182743277</v>
      </c>
      <c r="G46" s="73">
        <v>-5.5465194832810472</v>
      </c>
    </row>
    <row r="47" spans="1:7" s="114" customFormat="1" ht="15.75" x14ac:dyDescent="0.25">
      <c r="A47" s="136" t="s">
        <v>19</v>
      </c>
      <c r="B47" s="302">
        <v>1858.432</v>
      </c>
      <c r="C47" s="87">
        <v>1888.193</v>
      </c>
      <c r="D47" s="305">
        <v>-1.5761630299445009</v>
      </c>
      <c r="E47" s="34">
        <v>0.25345686260135442</v>
      </c>
      <c r="F47" s="35">
        <v>0.30672790709304987</v>
      </c>
      <c r="G47" s="33">
        <v>-17.367524525746852</v>
      </c>
    </row>
    <row r="48" spans="1:7" s="114" customFormat="1" ht="15.75" x14ac:dyDescent="0.25">
      <c r="A48" s="138" t="s">
        <v>59</v>
      </c>
      <c r="B48" s="302">
        <v>4679.1009999999997</v>
      </c>
      <c r="C48" s="87">
        <v>4457.1760000000004</v>
      </c>
      <c r="D48" s="33">
        <v>4.9790495147600016</v>
      </c>
      <c r="E48" s="34">
        <v>0.17288450557516652</v>
      </c>
      <c r="F48" s="35">
        <v>0.21789971622675525</v>
      </c>
      <c r="G48" s="33">
        <v>-20.658682549519288</v>
      </c>
    </row>
    <row r="49" spans="1:7" s="114" customFormat="1" ht="16.5" thickBot="1" x14ac:dyDescent="0.3">
      <c r="A49" s="139" t="s">
        <v>67</v>
      </c>
      <c r="B49" s="303">
        <v>4708.2510000000002</v>
      </c>
      <c r="C49" s="297">
        <v>5049.9830000000002</v>
      </c>
      <c r="D49" s="37">
        <v>-6.7669930770063971</v>
      </c>
      <c r="E49" s="38">
        <v>0.18827619434539797</v>
      </c>
      <c r="F49" s="39">
        <v>0.25180952346088692</v>
      </c>
      <c r="G49" s="37">
        <v>-25.230709403791657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998.33799999999997</v>
      </c>
      <c r="C51" s="301">
        <v>995.75199999999995</v>
      </c>
      <c r="D51" s="73">
        <v>0.25970321927548357</v>
      </c>
      <c r="E51" s="119">
        <v>3.86684911321028</v>
      </c>
      <c r="F51" s="120">
        <v>3.7262458408805847</v>
      </c>
      <c r="G51" s="73">
        <v>3.7733224895453485</v>
      </c>
    </row>
    <row r="52" spans="1:7" s="114" customFormat="1" ht="15.75" x14ac:dyDescent="0.25">
      <c r="A52" s="136" t="s">
        <v>19</v>
      </c>
      <c r="B52" s="302">
        <v>1346.2719999999999</v>
      </c>
      <c r="C52" s="87">
        <v>1272.1479999999999</v>
      </c>
      <c r="D52" s="305">
        <v>5.8266805434587825</v>
      </c>
      <c r="E52" s="34">
        <v>0.45094962080229201</v>
      </c>
      <c r="F52" s="35">
        <v>0.4558739952692078</v>
      </c>
      <c r="G52" s="33">
        <v>-1.0802051702922419</v>
      </c>
    </row>
    <row r="53" spans="1:7" s="114" customFormat="1" ht="15.75" x14ac:dyDescent="0.25">
      <c r="A53" s="138" t="s">
        <v>59</v>
      </c>
      <c r="B53" s="302">
        <v>5459.7950000000001</v>
      </c>
      <c r="C53" s="87" t="s">
        <v>66</v>
      </c>
      <c r="D53" s="89" t="s">
        <v>52</v>
      </c>
      <c r="E53" s="34">
        <v>3.1849644715978717E-2</v>
      </c>
      <c r="F53" s="35">
        <v>2.6513065665676867E-2</v>
      </c>
      <c r="G53" s="33">
        <v>20.128110108407601</v>
      </c>
    </row>
    <row r="54" spans="1:7" s="114" customFormat="1" ht="16.5" thickBot="1" x14ac:dyDescent="0.3">
      <c r="A54" s="139" t="s">
        <v>67</v>
      </c>
      <c r="B54" s="303">
        <v>2849.761</v>
      </c>
      <c r="C54" s="297">
        <v>3189.5839999999998</v>
      </c>
      <c r="D54" s="37">
        <v>-10.654148001745678</v>
      </c>
      <c r="E54" s="38">
        <v>0.13327254434735414</v>
      </c>
      <c r="F54" s="39">
        <v>0.1218685848811356</v>
      </c>
      <c r="G54" s="37">
        <v>9.357587500783227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1130.046</v>
      </c>
      <c r="C56" s="301">
        <v>1132.0150000000001</v>
      </c>
      <c r="D56" s="73">
        <v>-0.17393762450144662</v>
      </c>
      <c r="E56" s="119">
        <v>3.878906343052499</v>
      </c>
      <c r="F56" s="120">
        <v>3.7637786518087268</v>
      </c>
      <c r="G56" s="73">
        <v>3.0588326757325719</v>
      </c>
    </row>
    <row r="57" spans="1:7" s="114" customFormat="1" ht="15.75" x14ac:dyDescent="0.25">
      <c r="A57" s="136" t="s">
        <v>19</v>
      </c>
      <c r="B57" s="302">
        <v>2598.3339999999998</v>
      </c>
      <c r="C57" s="87">
        <v>3352.5149999999999</v>
      </c>
      <c r="D57" s="33">
        <v>-22.495976900923637</v>
      </c>
      <c r="E57" s="34">
        <v>3.6605793211345494E-2</v>
      </c>
      <c r="F57" s="35">
        <v>2.5086474315137903E-2</v>
      </c>
      <c r="G57" s="33">
        <v>45.91844494168916</v>
      </c>
    </row>
    <row r="58" spans="1:7" s="114" customFormat="1" ht="16.5" customHeight="1" x14ac:dyDescent="0.25">
      <c r="A58" s="138" t="s">
        <v>59</v>
      </c>
      <c r="B58" s="302" t="s">
        <v>66</v>
      </c>
      <c r="C58" s="87" t="s">
        <v>66</v>
      </c>
      <c r="D58" s="89" t="s">
        <v>52</v>
      </c>
      <c r="E58" s="34">
        <v>9.8921377148358785E-3</v>
      </c>
      <c r="F58" s="35">
        <v>8.7641159195374491E-3</v>
      </c>
      <c r="G58" s="33">
        <v>12.870913685472612</v>
      </c>
    </row>
    <row r="59" spans="1:7" s="114" customFormat="1" ht="16.5" thickBot="1" x14ac:dyDescent="0.3">
      <c r="A59" s="139" t="s">
        <v>67</v>
      </c>
      <c r="B59" s="303" t="s">
        <v>66</v>
      </c>
      <c r="C59" s="297" t="s">
        <v>66</v>
      </c>
      <c r="D59" s="160" t="s">
        <v>52</v>
      </c>
      <c r="E59" s="38">
        <v>2.7429926576245404E-3</v>
      </c>
      <c r="F59" s="39">
        <v>8.1746376067675774E-3</v>
      </c>
      <c r="G59" s="37">
        <v>-66.445085524602504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R11" sqref="R11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56</v>
      </c>
      <c r="F1" s="68" t="str">
        <f xml:space="preserve"> (Bydło_PL!G1)</f>
        <v>kwiecień - maj 2018r.</v>
      </c>
    </row>
    <row r="2" spans="1:15" ht="13.5" thickBot="1" x14ac:dyDescent="0.25"/>
    <row r="3" spans="1:15" s="114" customFormat="1" ht="21" thickBot="1" x14ac:dyDescent="0.35">
      <c r="A3" s="13" t="s">
        <v>63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41" t="s">
        <v>14</v>
      </c>
      <c r="B4" s="142">
        <v>2018</v>
      </c>
      <c r="C4" s="143"/>
      <c r="D4" s="144"/>
      <c r="E4" s="145"/>
      <c r="F4" s="143"/>
      <c r="G4" s="144"/>
      <c r="I4" s="441" t="s">
        <v>14</v>
      </c>
      <c r="J4" s="142">
        <v>2018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42"/>
      <c r="B5" s="71" t="s">
        <v>15</v>
      </c>
      <c r="C5" s="19"/>
      <c r="D5" s="20"/>
      <c r="E5" s="21" t="s">
        <v>16</v>
      </c>
      <c r="F5" s="22"/>
      <c r="G5" s="20"/>
      <c r="I5" s="442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43"/>
      <c r="B6" s="293" t="s">
        <v>149</v>
      </c>
      <c r="C6" s="294" t="s">
        <v>146</v>
      </c>
      <c r="D6" s="23" t="s">
        <v>17</v>
      </c>
      <c r="E6" s="293" t="s">
        <v>149</v>
      </c>
      <c r="F6" s="294" t="s">
        <v>146</v>
      </c>
      <c r="G6" s="23" t="s">
        <v>17</v>
      </c>
      <c r="I6" s="443"/>
      <c r="J6" s="293" t="s">
        <v>149</v>
      </c>
      <c r="K6" s="294" t="s">
        <v>146</v>
      </c>
      <c r="L6" s="23" t="s">
        <v>17</v>
      </c>
      <c r="M6" s="293" t="s">
        <v>149</v>
      </c>
      <c r="N6" s="294" t="s">
        <v>146</v>
      </c>
      <c r="O6" s="23" t="s">
        <v>17</v>
      </c>
    </row>
    <row r="7" spans="1:15" s="114" customFormat="1" ht="16.5" thickBot="1" x14ac:dyDescent="0.3">
      <c r="A7" s="146" t="s">
        <v>58</v>
      </c>
      <c r="B7" s="147">
        <v>1449.329</v>
      </c>
      <c r="C7" s="118">
        <v>1432.807</v>
      </c>
      <c r="D7" s="95">
        <v>1.1531211112173472</v>
      </c>
      <c r="E7" s="96">
        <v>100</v>
      </c>
      <c r="F7" s="97">
        <v>100</v>
      </c>
      <c r="G7" s="98" t="s">
        <v>52</v>
      </c>
      <c r="I7" s="146" t="s">
        <v>58</v>
      </c>
      <c r="J7" s="147">
        <v>1310.1110000000001</v>
      </c>
      <c r="K7" s="118">
        <v>1300.1880000000001</v>
      </c>
      <c r="L7" s="95">
        <v>0.7631973222334002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1403.691</v>
      </c>
      <c r="C8" s="72">
        <v>1369.6959999999999</v>
      </c>
      <c r="D8" s="73">
        <v>2.4819375978319362</v>
      </c>
      <c r="E8" s="119">
        <v>95.538062911738791</v>
      </c>
      <c r="F8" s="120">
        <v>95.923384342066015</v>
      </c>
      <c r="G8" s="73">
        <v>-0.40169707623446094</v>
      </c>
      <c r="I8" s="134" t="s">
        <v>18</v>
      </c>
      <c r="J8" s="135">
        <v>1222.3889999999999</v>
      </c>
      <c r="K8" s="72">
        <v>1212.3389999999999</v>
      </c>
      <c r="L8" s="73">
        <v>0.82897605372754279</v>
      </c>
      <c r="M8" s="119">
        <v>96.484421152486675</v>
      </c>
      <c r="N8" s="120">
        <v>96.240687436739236</v>
      </c>
      <c r="O8" s="73">
        <v>0.25325433788869128</v>
      </c>
    </row>
    <row r="9" spans="1:15" s="114" customFormat="1" ht="15.75" x14ac:dyDescent="0.25">
      <c r="A9" s="136" t="s">
        <v>19</v>
      </c>
      <c r="B9" s="137">
        <v>1492.9480000000001</v>
      </c>
      <c r="C9" s="27">
        <v>1511.8130000000001</v>
      </c>
      <c r="D9" s="305">
        <v>-1.2478395145431351</v>
      </c>
      <c r="E9" s="34">
        <v>3.5826212680447687</v>
      </c>
      <c r="F9" s="35">
        <v>2.9287846909074333</v>
      </c>
      <c r="G9" s="33">
        <v>22.324501325317819</v>
      </c>
      <c r="I9" s="136" t="s">
        <v>19</v>
      </c>
      <c r="J9" s="137">
        <v>2021.9290000000001</v>
      </c>
      <c r="K9" s="27">
        <v>2203.3969999999999</v>
      </c>
      <c r="L9" s="33">
        <v>-8.2358285864962077</v>
      </c>
      <c r="M9" s="34">
        <v>0.85398017249406111</v>
      </c>
      <c r="N9" s="35">
        <v>1.1750399810722167</v>
      </c>
      <c r="O9" s="33">
        <v>-27.323309312861895</v>
      </c>
    </row>
    <row r="10" spans="1:15" s="114" customFormat="1" ht="15.75" x14ac:dyDescent="0.25">
      <c r="A10" s="136" t="s">
        <v>59</v>
      </c>
      <c r="B10" s="137">
        <v>5246.1639999999998</v>
      </c>
      <c r="C10" s="27">
        <v>4889.57</v>
      </c>
      <c r="D10" s="33">
        <v>7.2929521409858147</v>
      </c>
      <c r="E10" s="34">
        <v>0.35192416459151915</v>
      </c>
      <c r="F10" s="35">
        <v>0.43019630906055584</v>
      </c>
      <c r="G10" s="33">
        <v>-18.194517902760261</v>
      </c>
      <c r="I10" s="136" t="s">
        <v>59</v>
      </c>
      <c r="J10" s="137">
        <v>4673.1270000000004</v>
      </c>
      <c r="K10" s="27">
        <v>4973.4780000000001</v>
      </c>
      <c r="L10" s="33">
        <v>-6.0390535556807468</v>
      </c>
      <c r="M10" s="34">
        <v>0.553705840616593</v>
      </c>
      <c r="N10" s="35">
        <v>0.55708849346676381</v>
      </c>
      <c r="O10" s="33">
        <v>-0.6072020675064651</v>
      </c>
    </row>
    <row r="11" spans="1:15" s="114" customFormat="1" ht="16.5" thickBot="1" x14ac:dyDescent="0.3">
      <c r="A11" s="139" t="s">
        <v>67</v>
      </c>
      <c r="B11" s="140">
        <v>6886.73</v>
      </c>
      <c r="C11" s="40">
        <v>7473.9409999999998</v>
      </c>
      <c r="D11" s="37">
        <v>-7.8567786392747845</v>
      </c>
      <c r="E11" s="38">
        <v>0.52739165562491674</v>
      </c>
      <c r="F11" s="39">
        <v>0.71763465796600179</v>
      </c>
      <c r="G11" s="37">
        <v>-26.50972890304552</v>
      </c>
      <c r="I11" s="139" t="s">
        <v>67</v>
      </c>
      <c r="J11" s="140">
        <v>4153.6080000000002</v>
      </c>
      <c r="K11" s="40">
        <v>3937.8240000000001</v>
      </c>
      <c r="L11" s="37">
        <v>5.4797776640093643</v>
      </c>
      <c r="M11" s="38">
        <v>2.1078928344026497</v>
      </c>
      <c r="N11" s="39">
        <v>2.0271840887217718</v>
      </c>
      <c r="O11" s="37">
        <v>3.9813229656793689</v>
      </c>
    </row>
    <row r="12" spans="1:15" s="114" customFormat="1" ht="15.75" x14ac:dyDescent="0.25">
      <c r="A12" s="148" t="s">
        <v>23</v>
      </c>
      <c r="B12" s="137">
        <v>1472.2329999999999</v>
      </c>
      <c r="C12" s="27">
        <v>1460.66</v>
      </c>
      <c r="D12" s="28">
        <v>0.79231306395737988</v>
      </c>
      <c r="E12" s="29">
        <v>73.682164953649831</v>
      </c>
      <c r="F12" s="30">
        <v>70.33210306721719</v>
      </c>
      <c r="G12" s="28">
        <v>4.7632044832086837</v>
      </c>
      <c r="I12" s="148" t="s">
        <v>23</v>
      </c>
      <c r="J12" s="137">
        <v>1345.402</v>
      </c>
      <c r="K12" s="27">
        <v>1325.51</v>
      </c>
      <c r="L12" s="28">
        <v>1.5007053888691939</v>
      </c>
      <c r="M12" s="29">
        <v>61.052740968765953</v>
      </c>
      <c r="N12" s="30">
        <v>61.872616406695258</v>
      </c>
      <c r="O12" s="28">
        <v>-1.3251022593584485</v>
      </c>
    </row>
    <row r="13" spans="1:15" s="114" customFormat="1" ht="15.75" x14ac:dyDescent="0.25">
      <c r="A13" s="136" t="s">
        <v>24</v>
      </c>
      <c r="B13" s="137">
        <v>1608.2260000000001</v>
      </c>
      <c r="C13" s="27">
        <v>1496.3</v>
      </c>
      <c r="D13" s="33">
        <v>7.4801844549889838</v>
      </c>
      <c r="E13" s="34">
        <v>9.2448773946479026</v>
      </c>
      <c r="F13" s="35">
        <v>12.219899728593647</v>
      </c>
      <c r="G13" s="33">
        <v>-24.345718050242393</v>
      </c>
      <c r="I13" s="136" t="s">
        <v>24</v>
      </c>
      <c r="J13" s="137">
        <v>1386.0650000000001</v>
      </c>
      <c r="K13" s="27">
        <v>1381.88</v>
      </c>
      <c r="L13" s="33">
        <v>0.30284829362896526</v>
      </c>
      <c r="M13" s="34">
        <v>17.780603869462109</v>
      </c>
      <c r="N13" s="35">
        <v>16.677185940593073</v>
      </c>
      <c r="O13" s="33">
        <v>6.6163316329241315</v>
      </c>
    </row>
    <row r="14" spans="1:15" s="114" customFormat="1" ht="16.5" thickBot="1" x14ac:dyDescent="0.3">
      <c r="A14" s="139" t="s">
        <v>47</v>
      </c>
      <c r="B14" s="140">
        <v>1262.5129999999999</v>
      </c>
      <c r="C14" s="40">
        <v>1272.096</v>
      </c>
      <c r="D14" s="37">
        <v>-0.75332364852967726</v>
      </c>
      <c r="E14" s="38">
        <v>16.84621453561455</v>
      </c>
      <c r="F14" s="39">
        <v>17.247517884538411</v>
      </c>
      <c r="G14" s="37">
        <v>-2.3267310207204392</v>
      </c>
      <c r="I14" s="139" t="s">
        <v>47</v>
      </c>
      <c r="J14" s="140">
        <v>1137.3800000000001</v>
      </c>
      <c r="K14" s="40">
        <v>1154.2090000000001</v>
      </c>
      <c r="L14" s="37">
        <v>-1.458054823693105</v>
      </c>
      <c r="M14" s="38">
        <v>19.895769074391424</v>
      </c>
      <c r="N14" s="39">
        <v>20.393318116663469</v>
      </c>
      <c r="O14" s="37">
        <v>-2.4397650221789817</v>
      </c>
    </row>
    <row r="15" spans="1:15" s="114" customFormat="1" ht="16.5" thickBot="1" x14ac:dyDescent="0.3">
      <c r="A15" s="149" t="s">
        <v>48</v>
      </c>
      <c r="B15" s="140">
        <v>1407.402</v>
      </c>
      <c r="C15" s="40">
        <v>1617.2339999999999</v>
      </c>
      <c r="D15" s="121">
        <v>-12.974745769628878</v>
      </c>
      <c r="E15" s="122">
        <v>0.22674311608771838</v>
      </c>
      <c r="F15" s="123">
        <v>0.20047931965075644</v>
      </c>
      <c r="G15" s="41">
        <v>13.100501579272416</v>
      </c>
      <c r="I15" s="149" t="s">
        <v>48</v>
      </c>
      <c r="J15" s="140">
        <v>1256.202</v>
      </c>
      <c r="K15" s="40">
        <v>1345.413</v>
      </c>
      <c r="L15" s="121">
        <v>-6.6307520441678509</v>
      </c>
      <c r="M15" s="122">
        <v>1.2708860873805077</v>
      </c>
      <c r="N15" s="123">
        <v>1.0568795360481951</v>
      </c>
      <c r="O15" s="41">
        <v>20.248906713863519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63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2018</v>
      </c>
      <c r="C18" s="143"/>
      <c r="D18" s="144"/>
      <c r="E18" s="145"/>
      <c r="F18" s="143"/>
      <c r="G18" s="144"/>
      <c r="I18" s="141"/>
      <c r="J18" s="142">
        <v>2018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1" t="s">
        <v>149</v>
      </c>
      <c r="C20" s="332" t="s">
        <v>146</v>
      </c>
      <c r="D20" s="333" t="s">
        <v>17</v>
      </c>
      <c r="E20" s="334" t="s">
        <v>149</v>
      </c>
      <c r="F20" s="332" t="s">
        <v>146</v>
      </c>
      <c r="G20" s="333" t="s">
        <v>17</v>
      </c>
      <c r="I20" s="153"/>
      <c r="J20" s="331" t="s">
        <v>149</v>
      </c>
      <c r="K20" s="332" t="s">
        <v>146</v>
      </c>
      <c r="L20" s="333" t="s">
        <v>17</v>
      </c>
      <c r="M20" s="334" t="s">
        <v>149</v>
      </c>
      <c r="N20" s="332" t="s">
        <v>146</v>
      </c>
      <c r="O20" s="333" t="s">
        <v>17</v>
      </c>
    </row>
    <row r="21" spans="1:15" s="114" customFormat="1" ht="15.75" x14ac:dyDescent="0.25">
      <c r="A21" s="26" t="s">
        <v>25</v>
      </c>
      <c r="B21" s="124">
        <v>1440.856</v>
      </c>
      <c r="C21" s="125">
        <v>1409.423</v>
      </c>
      <c r="D21" s="90">
        <v>2.2302034236705368</v>
      </c>
      <c r="E21" s="81">
        <v>72.214006761602107</v>
      </c>
      <c r="F21" s="76">
        <v>68.918465482221379</v>
      </c>
      <c r="G21" s="90">
        <v>4.7817972386963064</v>
      </c>
      <c r="I21" s="26" t="s">
        <v>25</v>
      </c>
      <c r="J21" s="124">
        <v>1265.6110000000001</v>
      </c>
      <c r="K21" s="125">
        <v>1253.99</v>
      </c>
      <c r="L21" s="90">
        <v>0.92672190368344987</v>
      </c>
      <c r="M21" s="81">
        <v>59.396467133024231</v>
      </c>
      <c r="N21" s="76">
        <v>59.918498314797105</v>
      </c>
      <c r="O21" s="90">
        <v>-0.8712354222067622</v>
      </c>
    </row>
    <row r="22" spans="1:15" s="114" customFormat="1" ht="15.75" x14ac:dyDescent="0.25">
      <c r="A22" s="126" t="s">
        <v>60</v>
      </c>
      <c r="B22" s="127">
        <v>1632.559</v>
      </c>
      <c r="C22" s="86">
        <v>1593.289</v>
      </c>
      <c r="D22" s="28">
        <v>2.4647129302970137</v>
      </c>
      <c r="E22" s="82">
        <v>14.698901607228262</v>
      </c>
      <c r="F22" s="30">
        <v>12.504776309118759</v>
      </c>
      <c r="G22" s="28">
        <v>17.546297861477925</v>
      </c>
      <c r="I22" s="126" t="s">
        <v>60</v>
      </c>
      <c r="J22" s="127">
        <v>1351.627</v>
      </c>
      <c r="K22" s="86">
        <v>1348.5940000000001</v>
      </c>
      <c r="L22" s="28">
        <v>0.22490089678583042</v>
      </c>
      <c r="M22" s="82">
        <v>7.235741860811479</v>
      </c>
      <c r="N22" s="30">
        <v>7.223044354805273</v>
      </c>
      <c r="O22" s="28">
        <v>0.17579161060749598</v>
      </c>
    </row>
    <row r="23" spans="1:15" s="114" customFormat="1" ht="16.5" thickBot="1" x14ac:dyDescent="0.3">
      <c r="A23" s="126" t="s">
        <v>44</v>
      </c>
      <c r="B23" s="128">
        <v>1391.864</v>
      </c>
      <c r="C23" s="87">
        <v>1368.6669999999999</v>
      </c>
      <c r="D23" s="33">
        <v>1.6948607659861836</v>
      </c>
      <c r="E23" s="83">
        <v>57.515105154373849</v>
      </c>
      <c r="F23" s="35">
        <v>56.413689173102611</v>
      </c>
      <c r="G23" s="33">
        <v>1.9523913387256016</v>
      </c>
      <c r="I23" s="126" t="s">
        <v>44</v>
      </c>
      <c r="J23" s="128">
        <v>1253.625</v>
      </c>
      <c r="K23" s="87">
        <v>1240.9949999999999</v>
      </c>
      <c r="L23" s="33">
        <v>1.0177317394510139</v>
      </c>
      <c r="M23" s="83">
        <v>52.14977908891769</v>
      </c>
      <c r="N23" s="35">
        <v>52.690616982710146</v>
      </c>
      <c r="O23" s="33">
        <v>-1.026440616495204</v>
      </c>
    </row>
    <row r="24" spans="1:15" s="114" customFormat="1" ht="15.75" x14ac:dyDescent="0.25">
      <c r="A24" s="26" t="s">
        <v>26</v>
      </c>
      <c r="B24" s="124">
        <v>1553.4269999999999</v>
      </c>
      <c r="C24" s="125">
        <v>1588.886</v>
      </c>
      <c r="D24" s="90">
        <v>-2.231689372302359</v>
      </c>
      <c r="E24" s="81">
        <v>1.0648594841494066</v>
      </c>
      <c r="F24" s="76">
        <v>0.87662743942299637</v>
      </c>
      <c r="G24" s="90">
        <v>21.47229669770617</v>
      </c>
      <c r="I24" s="26" t="s">
        <v>26</v>
      </c>
      <c r="J24" s="124">
        <v>2015.3309999999999</v>
      </c>
      <c r="K24" s="125">
        <v>2164.7080000000001</v>
      </c>
      <c r="L24" s="90">
        <v>-6.9005611842336316</v>
      </c>
      <c r="M24" s="81">
        <v>0.42099705089297934</v>
      </c>
      <c r="N24" s="76">
        <v>0.66799347256825803</v>
      </c>
      <c r="O24" s="90">
        <v>-36.975873540446862</v>
      </c>
    </row>
    <row r="25" spans="1:15" s="114" customFormat="1" ht="15.75" x14ac:dyDescent="0.25">
      <c r="A25" s="126" t="s">
        <v>60</v>
      </c>
      <c r="B25" s="127">
        <v>1524.001</v>
      </c>
      <c r="C25" s="86">
        <v>1542.769</v>
      </c>
      <c r="D25" s="28">
        <v>-1.2165139434354741</v>
      </c>
      <c r="E25" s="82">
        <v>0.57888759860519867</v>
      </c>
      <c r="F25" s="30">
        <v>0.49491072303333133</v>
      </c>
      <c r="G25" s="28">
        <v>16.968085689711685</v>
      </c>
      <c r="I25" s="126" t="s">
        <v>60</v>
      </c>
      <c r="J25" s="127" t="s">
        <v>66</v>
      </c>
      <c r="K25" s="86" t="s">
        <v>66</v>
      </c>
      <c r="L25" s="28" t="s">
        <v>52</v>
      </c>
      <c r="M25" s="82">
        <v>2.2576503046083362E-4</v>
      </c>
      <c r="N25" s="30">
        <v>4.4914789044218814E-4</v>
      </c>
      <c r="O25" s="28">
        <v>-49.73481223777609</v>
      </c>
    </row>
    <row r="26" spans="1:15" s="114" customFormat="1" ht="16.5" thickBot="1" x14ac:dyDescent="0.3">
      <c r="A26" s="126" t="s">
        <v>44</v>
      </c>
      <c r="B26" s="128">
        <v>1588.4780000000001</v>
      </c>
      <c r="C26" s="87">
        <v>1648.6780000000001</v>
      </c>
      <c r="D26" s="33">
        <v>-3.6514104027590615</v>
      </c>
      <c r="E26" s="83">
        <v>0.485971885544208</v>
      </c>
      <c r="F26" s="35">
        <v>0.38171671638966498</v>
      </c>
      <c r="G26" s="33">
        <v>27.31218327051651</v>
      </c>
      <c r="I26" s="126" t="s">
        <v>44</v>
      </c>
      <c r="J26" s="128">
        <v>2021.7080000000001</v>
      </c>
      <c r="K26" s="87">
        <v>2168.3159999999998</v>
      </c>
      <c r="L26" s="33">
        <v>-6.7613761093862577</v>
      </c>
      <c r="M26" s="83">
        <v>0.35843961336165014</v>
      </c>
      <c r="N26" s="35">
        <v>0.54559721743898915</v>
      </c>
      <c r="O26" s="33">
        <v>-34.303254872861906</v>
      </c>
    </row>
    <row r="27" spans="1:15" s="114" customFormat="1" ht="15.75" x14ac:dyDescent="0.25">
      <c r="A27" s="26" t="s">
        <v>61</v>
      </c>
      <c r="B27" s="124">
        <v>6188.5159999999996</v>
      </c>
      <c r="C27" s="125" t="s">
        <v>66</v>
      </c>
      <c r="D27" s="90" t="s">
        <v>52</v>
      </c>
      <c r="E27" s="81">
        <v>0.12091857107908169</v>
      </c>
      <c r="F27" s="76">
        <v>0.14814164206972191</v>
      </c>
      <c r="G27" s="90">
        <v>-18.376379936323282</v>
      </c>
      <c r="I27" s="26" t="s">
        <v>61</v>
      </c>
      <c r="J27" s="124">
        <v>4632.6779999999999</v>
      </c>
      <c r="K27" s="125">
        <v>4678.4089999999997</v>
      </c>
      <c r="L27" s="90">
        <v>-0.97749042462939373</v>
      </c>
      <c r="M27" s="81">
        <v>0.15572314010149985</v>
      </c>
      <c r="N27" s="76">
        <v>0.17095950703738733</v>
      </c>
      <c r="O27" s="90">
        <v>-8.9122665360490441</v>
      </c>
    </row>
    <row r="28" spans="1:15" s="114" customFormat="1" ht="15.75" x14ac:dyDescent="0.25">
      <c r="A28" s="126" t="s">
        <v>60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60</v>
      </c>
      <c r="J28" s="127" t="s">
        <v>66</v>
      </c>
      <c r="K28" s="86" t="s">
        <v>66</v>
      </c>
      <c r="L28" s="296" t="s">
        <v>52</v>
      </c>
      <c r="M28" s="82">
        <v>2.3370101334975985E-2</v>
      </c>
      <c r="N28" s="30">
        <v>2.4558024655869794E-2</v>
      </c>
      <c r="O28" s="28">
        <v>-4.8372103926928594</v>
      </c>
    </row>
    <row r="29" spans="1:15" s="114" customFormat="1" ht="16.5" thickBot="1" x14ac:dyDescent="0.3">
      <c r="A29" s="126" t="s">
        <v>44</v>
      </c>
      <c r="B29" s="420">
        <v>6188.5159999999996</v>
      </c>
      <c r="C29" s="421" t="s">
        <v>66</v>
      </c>
      <c r="D29" s="422" t="s">
        <v>52</v>
      </c>
      <c r="E29" s="423">
        <v>0.12091857107908169</v>
      </c>
      <c r="F29" s="424">
        <v>0.14814164206972191</v>
      </c>
      <c r="G29" s="425">
        <v>-18.376379936323282</v>
      </c>
      <c r="I29" s="126" t="s">
        <v>44</v>
      </c>
      <c r="J29" s="128" t="s">
        <v>66</v>
      </c>
      <c r="K29" s="87" t="s">
        <v>66</v>
      </c>
      <c r="L29" s="89" t="s">
        <v>52</v>
      </c>
      <c r="M29" s="83">
        <v>0.13086162129257048</v>
      </c>
      <c r="N29" s="35">
        <v>0.14612508367970697</v>
      </c>
      <c r="O29" s="33">
        <v>-10.445477260148319</v>
      </c>
    </row>
    <row r="30" spans="1:15" s="114" customFormat="1" ht="15.75" x14ac:dyDescent="0.25">
      <c r="A30" s="26" t="s">
        <v>136</v>
      </c>
      <c r="B30" s="431">
        <v>7170.58</v>
      </c>
      <c r="C30" s="432">
        <v>8533.3009999999995</v>
      </c>
      <c r="D30" s="90">
        <v>-15.969447227983633</v>
      </c>
      <c r="E30" s="81">
        <v>0.28238013681923052</v>
      </c>
      <c r="F30" s="76">
        <v>0.38886850350309704</v>
      </c>
      <c r="G30" s="90">
        <v>-27.384158327191038</v>
      </c>
      <c r="I30" s="26" t="s">
        <v>136</v>
      </c>
      <c r="J30" s="124">
        <v>4999.9979999999996</v>
      </c>
      <c r="K30" s="125">
        <v>4151.6099999999997</v>
      </c>
      <c r="L30" s="90">
        <v>20.435156481461409</v>
      </c>
      <c r="M30" s="81">
        <v>1.0795536447472311</v>
      </c>
      <c r="N30" s="76">
        <v>1.1151651122925004</v>
      </c>
      <c r="O30" s="90">
        <v>-3.1933807068319204</v>
      </c>
    </row>
    <row r="31" spans="1:15" s="114" customFormat="1" ht="15.75" x14ac:dyDescent="0.25">
      <c r="A31" s="126" t="s">
        <v>60</v>
      </c>
      <c r="B31" s="437">
        <v>7026.3620000000001</v>
      </c>
      <c r="C31" s="438" t="s">
        <v>66</v>
      </c>
      <c r="D31" s="439" t="s">
        <v>52</v>
      </c>
      <c r="E31" s="436">
        <v>1.2095004506850471E-2</v>
      </c>
      <c r="F31" s="35">
        <v>2.3338106776446158E-2</v>
      </c>
      <c r="G31" s="113">
        <v>-48.174868584210607</v>
      </c>
      <c r="I31" s="126" t="s">
        <v>60</v>
      </c>
      <c r="J31" s="127">
        <v>7483.9219999999996</v>
      </c>
      <c r="K31" s="86" t="s">
        <v>66</v>
      </c>
      <c r="L31" s="296" t="s">
        <v>52</v>
      </c>
      <c r="M31" s="82">
        <v>0.10206631786197505</v>
      </c>
      <c r="N31" s="30">
        <v>7.844886154138711E-2</v>
      </c>
      <c r="O31" s="28">
        <v>30.105543734536067</v>
      </c>
    </row>
    <row r="32" spans="1:15" s="114" customFormat="1" ht="16.5" thickBot="1" x14ac:dyDescent="0.3">
      <c r="A32" s="126" t="s">
        <v>44</v>
      </c>
      <c r="B32" s="433">
        <v>7177.0339999999997</v>
      </c>
      <c r="C32" s="434">
        <v>8421.8760000000002</v>
      </c>
      <c r="D32" s="435">
        <v>-14.781053532490867</v>
      </c>
      <c r="E32" s="337">
        <v>0.27028513231238005</v>
      </c>
      <c r="F32" s="39">
        <v>0.36553039672665089</v>
      </c>
      <c r="G32" s="435">
        <v>-26.05672887048479</v>
      </c>
      <c r="I32" s="126" t="s">
        <v>44</v>
      </c>
      <c r="J32" s="128">
        <v>5717.6959999999999</v>
      </c>
      <c r="K32" s="87">
        <v>5587.6580000000004</v>
      </c>
      <c r="L32" s="33">
        <v>2.3272362052222872</v>
      </c>
      <c r="M32" s="83">
        <v>0.73877159331344178</v>
      </c>
      <c r="N32" s="35">
        <v>0.54926641020552447</v>
      </c>
      <c r="O32" s="33">
        <v>34.501505933524726</v>
      </c>
    </row>
    <row r="33" spans="1:15" s="114" customFormat="1" ht="15.75" x14ac:dyDescent="0.25">
      <c r="A33" s="26" t="s">
        <v>27</v>
      </c>
      <c r="B33" s="426">
        <v>1570.6849999999999</v>
      </c>
      <c r="C33" s="427">
        <v>1465.07</v>
      </c>
      <c r="D33" s="428">
        <v>7.2088705659115275</v>
      </c>
      <c r="E33" s="429">
        <v>7.6931512643978337</v>
      </c>
      <c r="F33" s="430">
        <v>11.202520533168816</v>
      </c>
      <c r="G33" s="428">
        <v>-31.326604208225444</v>
      </c>
      <c r="I33" s="26" t="s">
        <v>27</v>
      </c>
      <c r="J33" s="124">
        <v>1298.1479999999999</v>
      </c>
      <c r="K33" s="75">
        <v>1292.384</v>
      </c>
      <c r="L33" s="90">
        <v>0.4459974744348349</v>
      </c>
      <c r="M33" s="81">
        <v>17.271667918522358</v>
      </c>
      <c r="N33" s="76">
        <v>16.130718067243382</v>
      </c>
      <c r="O33" s="90">
        <v>7.0731497911174817</v>
      </c>
    </row>
    <row r="34" spans="1:15" s="114" customFormat="1" ht="15.75" x14ac:dyDescent="0.25">
      <c r="A34" s="126" t="s">
        <v>60</v>
      </c>
      <c r="B34" s="127">
        <v>1791.4680000000001</v>
      </c>
      <c r="C34" s="87">
        <v>1636.6220000000001</v>
      </c>
      <c r="D34" s="28">
        <v>9.4613172742392564</v>
      </c>
      <c r="E34" s="82">
        <v>1.0757674696265886</v>
      </c>
      <c r="F34" s="30">
        <v>1.1990266514741896</v>
      </c>
      <c r="G34" s="28">
        <v>-10.279936788398757</v>
      </c>
      <c r="I34" s="126" t="s">
        <v>60</v>
      </c>
      <c r="J34" s="127">
        <v>1502.9939999999999</v>
      </c>
      <c r="K34" s="27">
        <v>1497.204</v>
      </c>
      <c r="L34" s="28">
        <v>0.38672084766003589</v>
      </c>
      <c r="M34" s="82">
        <v>1.5856230639365878</v>
      </c>
      <c r="N34" s="30">
        <v>1.4890219963614872</v>
      </c>
      <c r="O34" s="28">
        <v>6.4875514136897214</v>
      </c>
    </row>
    <row r="35" spans="1:15" s="114" customFormat="1" ht="16.5" thickBot="1" x14ac:dyDescent="0.3">
      <c r="A35" s="126" t="s">
        <v>44</v>
      </c>
      <c r="B35" s="128">
        <v>1535.1369999999999</v>
      </c>
      <c r="C35" s="87">
        <v>1444.5419999999999</v>
      </c>
      <c r="D35" s="33">
        <v>6.2715379684356725</v>
      </c>
      <c r="E35" s="83">
        <v>6.6009768537134379</v>
      </c>
      <c r="F35" s="35">
        <v>9.9972415795202458</v>
      </c>
      <c r="G35" s="33">
        <v>-33.972018169133712</v>
      </c>
      <c r="I35" s="126" t="s">
        <v>44</v>
      </c>
      <c r="J35" s="128">
        <v>1236.086</v>
      </c>
      <c r="K35" s="27">
        <v>1241.0619999999999</v>
      </c>
      <c r="L35" s="33">
        <v>-0.4009469309349481</v>
      </c>
      <c r="M35" s="83">
        <v>11.883662322012494</v>
      </c>
      <c r="N35" s="35">
        <v>11.101733517378015</v>
      </c>
      <c r="O35" s="33">
        <v>7.0433036733451804</v>
      </c>
    </row>
    <row r="36" spans="1:15" s="114" customFormat="1" ht="15.75" x14ac:dyDescent="0.25">
      <c r="A36" s="26" t="s">
        <v>28</v>
      </c>
      <c r="B36" s="124">
        <v>1425.31</v>
      </c>
      <c r="C36" s="75">
        <v>1454.992</v>
      </c>
      <c r="D36" s="90">
        <v>-2.0400112165565183</v>
      </c>
      <c r="E36" s="81">
        <v>1.4457217338733011</v>
      </c>
      <c r="F36" s="76">
        <v>0.91160153028843582</v>
      </c>
      <c r="G36" s="90">
        <v>58.591411470740574</v>
      </c>
      <c r="I36" s="26" t="s">
        <v>28</v>
      </c>
      <c r="J36" s="124">
        <v>1554.9570000000001</v>
      </c>
      <c r="K36" s="75">
        <v>1580.7639999999999</v>
      </c>
      <c r="L36" s="90">
        <v>-1.6325650128671827</v>
      </c>
      <c r="M36" s="81">
        <v>0.11493492459824256</v>
      </c>
      <c r="N36" s="76">
        <v>0.20231002979025206</v>
      </c>
      <c r="O36" s="90">
        <v>-43.188716487559688</v>
      </c>
    </row>
    <row r="37" spans="1:15" s="114" customFormat="1" ht="15.75" x14ac:dyDescent="0.25">
      <c r="A37" s="126" t="s">
        <v>60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  <c r="I37" s="126" t="s">
        <v>60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1425.31</v>
      </c>
      <c r="C38" s="87">
        <v>1454.992</v>
      </c>
      <c r="D38" s="33">
        <v>-2.0400112165565183</v>
      </c>
      <c r="E38" s="83">
        <v>1.4457217338733011</v>
      </c>
      <c r="F38" s="35">
        <v>0.91160153028843582</v>
      </c>
      <c r="G38" s="33">
        <v>58.591411470740574</v>
      </c>
      <c r="I38" s="126" t="s">
        <v>44</v>
      </c>
      <c r="J38" s="128">
        <v>1554.9570000000001</v>
      </c>
      <c r="K38" s="27">
        <v>1580.7639999999999</v>
      </c>
      <c r="L38" s="33">
        <v>-1.6325650128671827</v>
      </c>
      <c r="M38" s="83">
        <v>0.11493492459824256</v>
      </c>
      <c r="N38" s="35">
        <v>0.20231002979025206</v>
      </c>
      <c r="O38" s="33">
        <v>-43.188716487559688</v>
      </c>
    </row>
    <row r="39" spans="1:15" s="114" customFormat="1" ht="15.75" x14ac:dyDescent="0.25">
      <c r="A39" s="26" t="s">
        <v>62</v>
      </c>
      <c r="B39" s="124" t="s">
        <v>66</v>
      </c>
      <c r="C39" s="75" t="s">
        <v>66</v>
      </c>
      <c r="D39" s="304" t="s">
        <v>52</v>
      </c>
      <c r="E39" s="81">
        <v>3.9715678367661787E-2</v>
      </c>
      <c r="F39" s="76">
        <v>4.0512096176457076E-2</v>
      </c>
      <c r="G39" s="90">
        <v>-1.9658765750514613</v>
      </c>
      <c r="I39" s="26" t="s">
        <v>62</v>
      </c>
      <c r="J39" s="124" t="s">
        <v>66</v>
      </c>
      <c r="K39" s="75" t="s">
        <v>66</v>
      </c>
      <c r="L39" s="304" t="s">
        <v>52</v>
      </c>
      <c r="M39" s="81">
        <v>0.10588379928613097</v>
      </c>
      <c r="N39" s="76">
        <v>8.7860237338037273E-2</v>
      </c>
      <c r="O39" s="90">
        <v>20.513900820400774</v>
      </c>
    </row>
    <row r="40" spans="1:15" s="114" customFormat="1" ht="15.75" x14ac:dyDescent="0.25">
      <c r="A40" s="126" t="s">
        <v>60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60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66</v>
      </c>
      <c r="C41" s="87" t="s">
        <v>66</v>
      </c>
      <c r="D41" s="89" t="s">
        <v>52</v>
      </c>
      <c r="E41" s="83">
        <v>3.9715678367661787E-2</v>
      </c>
      <c r="F41" s="35">
        <v>4.0512096176457076E-2</v>
      </c>
      <c r="G41" s="33">
        <v>-1.9658765750514613</v>
      </c>
      <c r="I41" s="126" t="s">
        <v>44</v>
      </c>
      <c r="J41" s="128" t="s">
        <v>66</v>
      </c>
      <c r="K41" s="27" t="s">
        <v>66</v>
      </c>
      <c r="L41" s="89" t="s">
        <v>52</v>
      </c>
      <c r="M41" s="83">
        <v>0.10588379928613097</v>
      </c>
      <c r="N41" s="35">
        <v>8.7860237338037273E-2</v>
      </c>
      <c r="O41" s="33">
        <v>20.513900820400774</v>
      </c>
    </row>
    <row r="42" spans="1:15" s="114" customFormat="1" ht="15.75" x14ac:dyDescent="0.25">
      <c r="A42" s="26" t="s">
        <v>137</v>
      </c>
      <c r="B42" s="124">
        <v>7327.8739999999998</v>
      </c>
      <c r="C42" s="75">
        <v>4983.308</v>
      </c>
      <c r="D42" s="90">
        <v>47.048386332933859</v>
      </c>
      <c r="E42" s="81">
        <v>6.6288718009106518E-2</v>
      </c>
      <c r="F42" s="76">
        <v>6.5265568959938805E-2</v>
      </c>
      <c r="G42" s="90">
        <v>1.5676704661775644</v>
      </c>
      <c r="I42" s="26" t="s">
        <v>137</v>
      </c>
      <c r="J42" s="124">
        <v>5478.5910000000003</v>
      </c>
      <c r="K42" s="75">
        <v>5801.9110000000001</v>
      </c>
      <c r="L42" s="90">
        <v>-5.5726466676238173</v>
      </c>
      <c r="M42" s="81">
        <v>0.28811722705538018</v>
      </c>
      <c r="N42" s="76">
        <v>0.25629760622140313</v>
      </c>
      <c r="O42" s="90">
        <v>12.415106525220377</v>
      </c>
    </row>
    <row r="43" spans="1:15" s="114" customFormat="1" ht="15.75" x14ac:dyDescent="0.25">
      <c r="A43" s="126" t="s">
        <v>60</v>
      </c>
      <c r="B43" s="127" t="s">
        <v>66</v>
      </c>
      <c r="C43" s="87" t="s">
        <v>66</v>
      </c>
      <c r="D43" s="296" t="s">
        <v>52</v>
      </c>
      <c r="E43" s="82">
        <v>2.5853634168918295E-3</v>
      </c>
      <c r="F43" s="30">
        <v>4.9736226041623404E-3</v>
      </c>
      <c r="G43" s="28">
        <v>-48.01850436484299</v>
      </c>
      <c r="I43" s="126" t="s">
        <v>60</v>
      </c>
      <c r="J43" s="127" t="s">
        <v>66</v>
      </c>
      <c r="K43" s="27">
        <v>7779.3739999999998</v>
      </c>
      <c r="L43" s="28" t="s">
        <v>52</v>
      </c>
      <c r="M43" s="82">
        <v>4.2265950248091821E-2</v>
      </c>
      <c r="N43" s="30">
        <v>5.6046746759639818E-2</v>
      </c>
      <c r="O43" s="28">
        <v>-24.58803999926678</v>
      </c>
    </row>
    <row r="44" spans="1:15" s="114" customFormat="1" ht="16.5" thickBot="1" x14ac:dyDescent="0.3">
      <c r="A44" s="126" t="s">
        <v>44</v>
      </c>
      <c r="B44" s="129" t="s">
        <v>66</v>
      </c>
      <c r="C44" s="40">
        <v>4804.3909999999996</v>
      </c>
      <c r="D44" s="37" t="s">
        <v>52</v>
      </c>
      <c r="E44" s="83">
        <v>6.370335459221467E-2</v>
      </c>
      <c r="F44" s="35">
        <v>6.0291946355776463E-2</v>
      </c>
      <c r="G44" s="33">
        <v>5.6581491270954238</v>
      </c>
      <c r="I44" s="126" t="s">
        <v>44</v>
      </c>
      <c r="J44" s="129">
        <v>4715.7979999999998</v>
      </c>
      <c r="K44" s="40">
        <v>5248.4530000000004</v>
      </c>
      <c r="L44" s="37">
        <v>-10.148800036887073</v>
      </c>
      <c r="M44" s="83">
        <v>0.24585127680728838</v>
      </c>
      <c r="N44" s="35">
        <v>0.20025085946176324</v>
      </c>
      <c r="O44" s="33">
        <v>22.771646258143665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1167.6610000000001</v>
      </c>
      <c r="C46" s="72">
        <v>1136.7360000000001</v>
      </c>
      <c r="D46" s="73">
        <v>2.7205085437603764</v>
      </c>
      <c r="E46" s="119">
        <v>10.414621700407457</v>
      </c>
      <c r="F46" s="120">
        <v>11.017372140640996</v>
      </c>
      <c r="G46" s="73">
        <v>-5.4709093288235842</v>
      </c>
      <c r="I46" s="134" t="s">
        <v>18</v>
      </c>
      <c r="J46" s="135">
        <v>999.49800000000005</v>
      </c>
      <c r="K46" s="72">
        <v>989.30499999999995</v>
      </c>
      <c r="L46" s="73">
        <v>1.030319264534203</v>
      </c>
      <c r="M46" s="119">
        <v>6.9230162454358686</v>
      </c>
      <c r="N46" s="120">
        <v>7.2765275036056201</v>
      </c>
      <c r="O46" s="73">
        <v>-4.8582412145708478</v>
      </c>
    </row>
    <row r="47" spans="1:15" s="114" customFormat="1" ht="15.75" x14ac:dyDescent="0.25">
      <c r="A47" s="136" t="s">
        <v>19</v>
      </c>
      <c r="B47" s="137">
        <v>1851.422</v>
      </c>
      <c r="C47" s="27">
        <v>1846.663</v>
      </c>
      <c r="D47" s="33">
        <v>0.25770809292220692</v>
      </c>
      <c r="E47" s="34">
        <v>0.30188052140889987</v>
      </c>
      <c r="F47" s="35">
        <v>0.37903148929220498</v>
      </c>
      <c r="G47" s="33">
        <v>-20.354764726111576</v>
      </c>
      <c r="I47" s="136" t="s">
        <v>19</v>
      </c>
      <c r="J47" s="137">
        <v>1876.3430000000001</v>
      </c>
      <c r="K47" s="27">
        <v>2015.7339999999999</v>
      </c>
      <c r="L47" s="33">
        <v>-6.9151485265416897</v>
      </c>
      <c r="M47" s="34">
        <v>0.17977737789241771</v>
      </c>
      <c r="N47" s="35">
        <v>0.19341690155949676</v>
      </c>
      <c r="O47" s="33">
        <v>-7.051877864398219</v>
      </c>
    </row>
    <row r="48" spans="1:15" s="114" customFormat="1" ht="15.75" x14ac:dyDescent="0.25">
      <c r="A48" s="138" t="s">
        <v>59</v>
      </c>
      <c r="B48" s="137">
        <v>4684.0010000000002</v>
      </c>
      <c r="C48" s="27">
        <v>4220.5200000000004</v>
      </c>
      <c r="D48" s="33">
        <v>10.981608901272823</v>
      </c>
      <c r="E48" s="34">
        <v>0.17727050099891697</v>
      </c>
      <c r="F48" s="35">
        <v>0.23104857985878618</v>
      </c>
      <c r="G48" s="33">
        <v>-23.275658691664606</v>
      </c>
      <c r="I48" s="138" t="s">
        <v>59</v>
      </c>
      <c r="J48" s="137">
        <v>4671.1499999999996</v>
      </c>
      <c r="K48" s="27">
        <v>4891.5069999999996</v>
      </c>
      <c r="L48" s="33">
        <v>-4.50488980185452</v>
      </c>
      <c r="M48" s="34">
        <v>0.16621095197108948</v>
      </c>
      <c r="N48" s="35">
        <v>0.19729339335239007</v>
      </c>
      <c r="O48" s="33">
        <v>-15.754425859452656</v>
      </c>
    </row>
    <row r="49" spans="1:15" s="114" customFormat="1" ht="16.5" thickBot="1" x14ac:dyDescent="0.3">
      <c r="A49" s="139" t="s">
        <v>67</v>
      </c>
      <c r="B49" s="140">
        <v>6706.2650000000003</v>
      </c>
      <c r="C49" s="40">
        <v>6894.1260000000002</v>
      </c>
      <c r="D49" s="37">
        <v>-2.7249429441817554</v>
      </c>
      <c r="E49" s="38">
        <v>0.15354360925815491</v>
      </c>
      <c r="F49" s="39">
        <v>0.22884395991013265</v>
      </c>
      <c r="G49" s="37">
        <v>-32.904670362087899</v>
      </c>
      <c r="I49" s="139" t="s">
        <v>67</v>
      </c>
      <c r="J49" s="140">
        <v>2772.3679999999999</v>
      </c>
      <c r="K49" s="40">
        <v>2751.9549999999999</v>
      </c>
      <c r="L49" s="37">
        <v>0.74176358261672204</v>
      </c>
      <c r="M49" s="38">
        <v>0.24112389389672972</v>
      </c>
      <c r="N49" s="39">
        <v>0.28780014826026368</v>
      </c>
      <c r="O49" s="37">
        <v>-16.218287115447779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996.399</v>
      </c>
      <c r="C51" s="72">
        <v>994.49400000000003</v>
      </c>
      <c r="D51" s="73">
        <v>0.19155470017918386</v>
      </c>
      <c r="E51" s="119">
        <v>3.6722861676267806</v>
      </c>
      <c r="F51" s="120">
        <v>3.5435473728293641</v>
      </c>
      <c r="G51" s="73">
        <v>3.6330485034442876</v>
      </c>
      <c r="I51" s="134" t="s">
        <v>18</v>
      </c>
      <c r="J51" s="135">
        <v>1000.941</v>
      </c>
      <c r="K51" s="72">
        <v>997.49199999999996</v>
      </c>
      <c r="L51" s="73">
        <v>0.34576718409772406</v>
      </c>
      <c r="M51" s="119">
        <v>4.1628882380318704</v>
      </c>
      <c r="N51" s="120">
        <v>4.0125628737946943</v>
      </c>
      <c r="O51" s="73">
        <v>3.7463678194034831</v>
      </c>
    </row>
    <row r="52" spans="1:15" s="114" customFormat="1" ht="15.75" x14ac:dyDescent="0.25">
      <c r="A52" s="136" t="s">
        <v>19</v>
      </c>
      <c r="B52" s="137">
        <v>1304.587</v>
      </c>
      <c r="C52" s="27">
        <v>1201.1220000000001</v>
      </c>
      <c r="D52" s="33">
        <v>8.6140292160163501</v>
      </c>
      <c r="E52" s="34">
        <v>0.73700392889809974</v>
      </c>
      <c r="F52" s="35">
        <v>0.72694697262911423</v>
      </c>
      <c r="G52" s="33">
        <v>1.3834511522364548</v>
      </c>
      <c r="I52" s="136" t="s">
        <v>19</v>
      </c>
      <c r="J52" s="137">
        <v>4323.5159999999996</v>
      </c>
      <c r="K52" s="27">
        <v>3877.2429999999999</v>
      </c>
      <c r="L52" s="33">
        <v>11.510060112301439</v>
      </c>
      <c r="M52" s="34">
        <v>1.5700931663867063E-2</v>
      </c>
      <c r="N52" s="35">
        <v>3.1060304115963625E-2</v>
      </c>
      <c r="O52" s="33">
        <v>-49.450167631174359</v>
      </c>
    </row>
    <row r="53" spans="1:15" s="114" customFormat="1" ht="15.75" x14ac:dyDescent="0.25">
      <c r="A53" s="138" t="s">
        <v>59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59</v>
      </c>
      <c r="J53" s="137">
        <v>5459.7950000000001</v>
      </c>
      <c r="K53" s="27" t="s">
        <v>66</v>
      </c>
      <c r="L53" s="89" t="s">
        <v>52</v>
      </c>
      <c r="M53" s="34">
        <v>8.0310778563021989E-2</v>
      </c>
      <c r="N53" s="35">
        <v>6.8063180320854663E-2</v>
      </c>
      <c r="O53" s="33">
        <v>17.994454835097741</v>
      </c>
    </row>
    <row r="54" spans="1:15" s="114" customFormat="1" ht="16.5" thickBot="1" x14ac:dyDescent="0.3">
      <c r="A54" s="139" t="s">
        <v>67</v>
      </c>
      <c r="B54" s="140" t="s">
        <v>66</v>
      </c>
      <c r="C54" s="40">
        <v>5053.7690000000002</v>
      </c>
      <c r="D54" s="37" t="s">
        <v>52</v>
      </c>
      <c r="E54" s="38">
        <v>2.2256606806286185E-2</v>
      </c>
      <c r="F54" s="39">
        <v>1.8121975977931932E-2</v>
      </c>
      <c r="G54" s="37">
        <v>22.815562902131685</v>
      </c>
      <c r="I54" s="139" t="s">
        <v>67</v>
      </c>
      <c r="J54" s="140">
        <v>2757.3919999999998</v>
      </c>
      <c r="K54" s="40">
        <v>3003.4639999999999</v>
      </c>
      <c r="L54" s="37">
        <v>-8.192939885412315</v>
      </c>
      <c r="M54" s="38">
        <v>0.30218991395410549</v>
      </c>
      <c r="N54" s="39">
        <v>0.28445572396835567</v>
      </c>
      <c r="O54" s="37">
        <v>6.2344289432272664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1418.7270000000001</v>
      </c>
      <c r="C56" s="72">
        <v>1461.508</v>
      </c>
      <c r="D56" s="73">
        <v>-2.9271820612682209</v>
      </c>
      <c r="E56" s="119">
        <v>1.3509985145625876</v>
      </c>
      <c r="F56" s="120">
        <v>1.0811456228196858</v>
      </c>
      <c r="G56" s="73">
        <v>24.959902352387171</v>
      </c>
      <c r="I56" s="134" t="s">
        <v>18</v>
      </c>
      <c r="J56" s="135" t="s">
        <v>66</v>
      </c>
      <c r="K56" s="72" t="s">
        <v>66</v>
      </c>
      <c r="L56" s="73" t="s">
        <v>52</v>
      </c>
      <c r="M56" s="119">
        <v>7.7252688604961612</v>
      </c>
      <c r="N56" s="120">
        <v>7.967883576444418</v>
      </c>
      <c r="O56" s="73">
        <v>-3.0449078933018368</v>
      </c>
    </row>
    <row r="57" spans="1:15" s="114" customFormat="1" ht="15.75" x14ac:dyDescent="0.25">
      <c r="A57" s="136" t="s">
        <v>19</v>
      </c>
      <c r="B57" s="137">
        <v>4271.3450000000003</v>
      </c>
      <c r="C57" s="27">
        <v>4427.1689999999999</v>
      </c>
      <c r="D57" s="33">
        <v>-3.5197210677974935</v>
      </c>
      <c r="E57" s="34">
        <v>1.6352985647366231E-2</v>
      </c>
      <c r="F57" s="35">
        <v>2.1459770580193362E-2</v>
      </c>
      <c r="G57" s="33">
        <v>-23.79701550742821</v>
      </c>
      <c r="I57" s="136" t="s">
        <v>19</v>
      </c>
      <c r="J57" s="137">
        <v>1980.9069999999999</v>
      </c>
      <c r="K57" s="27">
        <v>2177.9479999999999</v>
      </c>
      <c r="L57" s="33">
        <v>-9.0470938700097498</v>
      </c>
      <c r="M57" s="34">
        <v>6.7421647733076226E-2</v>
      </c>
      <c r="N57" s="35">
        <v>3.0770085479062521E-2</v>
      </c>
      <c r="O57" s="33">
        <v>119.11426856111021</v>
      </c>
    </row>
    <row r="58" spans="1:15" s="114" customFormat="1" ht="16.5" customHeight="1" x14ac:dyDescent="0.25">
      <c r="A58" s="138" t="s">
        <v>59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59</v>
      </c>
      <c r="J58" s="137" t="s">
        <v>66</v>
      </c>
      <c r="K58" s="27" t="s">
        <v>66</v>
      </c>
      <c r="L58" s="89" t="s">
        <v>52</v>
      </c>
      <c r="M58" s="34">
        <v>2.4943615183642402E-2</v>
      </c>
      <c r="N58" s="35">
        <v>2.2498854327380993E-2</v>
      </c>
      <c r="O58" s="33">
        <v>10.866157097102265</v>
      </c>
    </row>
    <row r="59" spans="1:15" s="114" customFormat="1" ht="16.5" thickBot="1" x14ac:dyDescent="0.3">
      <c r="A59" s="139" t="s">
        <v>67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67</v>
      </c>
      <c r="J59" s="140" t="s">
        <v>66</v>
      </c>
      <c r="K59" s="40" t="s">
        <v>66</v>
      </c>
      <c r="L59" s="37" t="s">
        <v>52</v>
      </c>
      <c r="M59" s="38">
        <v>6.9166195695728114E-3</v>
      </c>
      <c r="N59" s="39">
        <v>2.0985571434968084E-2</v>
      </c>
      <c r="O59" s="37">
        <v>-67.04107109493475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127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topLeftCell="A34" zoomScaleNormal="100" workbookViewId="0">
      <selection activeCell="U13" sqref="U13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57</v>
      </c>
      <c r="F1" s="68" t="str">
        <f xml:space="preserve"> (Bydło_PL!G1)</f>
        <v>kwiecień - maj 2018r.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6"/>
      <c r="B4" s="142">
        <v>2018</v>
      </c>
      <c r="C4" s="16"/>
      <c r="D4" s="17"/>
      <c r="E4" s="18"/>
      <c r="F4" s="16"/>
      <c r="G4" s="17"/>
    </row>
    <row r="5" spans="1:9" ht="30" customHeight="1" x14ac:dyDescent="0.2">
      <c r="A5" s="347" t="s">
        <v>14</v>
      </c>
      <c r="B5" s="338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48"/>
      <c r="B6" s="339" t="s">
        <v>149</v>
      </c>
      <c r="C6" s="339" t="s">
        <v>146</v>
      </c>
      <c r="D6" s="23" t="s">
        <v>17</v>
      </c>
      <c r="E6" s="340" t="s">
        <v>149</v>
      </c>
      <c r="F6" s="341" t="s">
        <v>146</v>
      </c>
      <c r="G6" s="23" t="s">
        <v>17</v>
      </c>
    </row>
    <row r="7" spans="1:9" ht="16.5" thickBot="1" x14ac:dyDescent="0.3">
      <c r="A7" s="24" t="s">
        <v>65</v>
      </c>
      <c r="B7" s="94">
        <v>1540.6990000000001</v>
      </c>
      <c r="C7" s="25">
        <v>1543.8610000000001</v>
      </c>
      <c r="D7" s="95">
        <v>-0.2048111844265795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1172.6780000000001</v>
      </c>
      <c r="C9" s="27">
        <v>1146.271</v>
      </c>
      <c r="D9" s="28">
        <v>2.3037309676333217</v>
      </c>
      <c r="E9" s="29">
        <v>55.474841375640402</v>
      </c>
      <c r="F9" s="30">
        <v>56.537130767461655</v>
      </c>
      <c r="G9" s="28">
        <v>-1.8789234214775949</v>
      </c>
    </row>
    <row r="10" spans="1:9" ht="15.75" x14ac:dyDescent="0.25">
      <c r="A10" s="31" t="s">
        <v>19</v>
      </c>
      <c r="B10" s="100">
        <v>1717.6010000000001</v>
      </c>
      <c r="C10" s="27">
        <v>1724.663</v>
      </c>
      <c r="D10" s="33">
        <v>-0.40947129961041073</v>
      </c>
      <c r="E10" s="34">
        <v>39.557073546859684</v>
      </c>
      <c r="F10" s="35">
        <v>37.642058489246509</v>
      </c>
      <c r="G10" s="33">
        <v>5.0874344668484373</v>
      </c>
    </row>
    <row r="11" spans="1:9" ht="15.75" x14ac:dyDescent="0.25">
      <c r="A11" s="31" t="s">
        <v>59</v>
      </c>
      <c r="B11" s="100">
        <v>4397.5190000000002</v>
      </c>
      <c r="C11" s="27">
        <v>4507.3010000000004</v>
      </c>
      <c r="D11" s="33">
        <v>-2.4356482959536128</v>
      </c>
      <c r="E11" s="342">
        <v>1.7053944499800446</v>
      </c>
      <c r="F11" s="35">
        <v>1.7220055478250138</v>
      </c>
      <c r="G11" s="33">
        <v>-0.96463672059302519</v>
      </c>
    </row>
    <row r="12" spans="1:9" ht="15.75" x14ac:dyDescent="0.25">
      <c r="A12" s="31" t="s">
        <v>67</v>
      </c>
      <c r="B12" s="100">
        <v>4146.2169999999996</v>
      </c>
      <c r="C12" s="32">
        <v>4094.9810000000002</v>
      </c>
      <c r="D12" s="33">
        <v>1.251190176462343</v>
      </c>
      <c r="E12" s="35">
        <v>3.1681974788432981</v>
      </c>
      <c r="F12" s="35">
        <v>3.9704395781180888</v>
      </c>
      <c r="G12" s="33">
        <v>-20.205372314343034</v>
      </c>
    </row>
    <row r="13" spans="1:9" ht="16.5" thickBot="1" x14ac:dyDescent="0.3">
      <c r="A13" s="343" t="s">
        <v>132</v>
      </c>
      <c r="B13" s="158">
        <v>4624.1509999999998</v>
      </c>
      <c r="C13" s="40">
        <v>4976.9520000000002</v>
      </c>
      <c r="D13" s="33">
        <v>-7.0886960533274257</v>
      </c>
      <c r="E13" s="344">
        <v>9.4493148676569202E-2</v>
      </c>
      <c r="F13" s="123">
        <v>0.12836561734873428</v>
      </c>
      <c r="G13" s="28">
        <v>-26.387493295921168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60</v>
      </c>
      <c r="B15" s="99">
        <v>1559.82</v>
      </c>
      <c r="C15" s="27">
        <v>1563.386</v>
      </c>
      <c r="D15" s="28">
        <v>-0.22809466120331329</v>
      </c>
      <c r="E15" s="29">
        <v>10.728529035656203</v>
      </c>
      <c r="F15" s="30">
        <v>10.740191268528115</v>
      </c>
      <c r="G15" s="28">
        <v>-0.10858496446041056</v>
      </c>
    </row>
    <row r="16" spans="1:9" ht="15.75" x14ac:dyDescent="0.25">
      <c r="A16" s="46" t="s">
        <v>44</v>
      </c>
      <c r="B16" s="100">
        <v>1067.5039999999999</v>
      </c>
      <c r="C16" s="32">
        <v>1035.232</v>
      </c>
      <c r="D16" s="33">
        <v>3.1173688603134306</v>
      </c>
      <c r="E16" s="34">
        <v>41.590636479394441</v>
      </c>
      <c r="F16" s="35">
        <v>42.805078960618502</v>
      </c>
      <c r="G16" s="33">
        <v>-2.8371457563280562</v>
      </c>
    </row>
    <row r="17" spans="1:7" ht="15.75" x14ac:dyDescent="0.25">
      <c r="A17" s="46" t="s">
        <v>45</v>
      </c>
      <c r="B17" s="100">
        <v>1206.3109999999999</v>
      </c>
      <c r="C17" s="32">
        <v>1194.338</v>
      </c>
      <c r="D17" s="33">
        <v>1.0024800349649727</v>
      </c>
      <c r="E17" s="34">
        <v>2.7079601328182061</v>
      </c>
      <c r="F17" s="35">
        <v>2.6145203269397945</v>
      </c>
      <c r="G17" s="33">
        <v>3.5738794958148086</v>
      </c>
    </row>
    <row r="18" spans="1:7" ht="15.75" x14ac:dyDescent="0.25">
      <c r="A18" s="46" t="s">
        <v>46</v>
      </c>
      <c r="B18" s="100">
        <v>1672.412</v>
      </c>
      <c r="C18" s="32">
        <v>1695.6759999999999</v>
      </c>
      <c r="D18" s="33">
        <v>-1.3719602093796159</v>
      </c>
      <c r="E18" s="34">
        <v>0.29234123310246712</v>
      </c>
      <c r="F18" s="35">
        <v>0.28652592174311653</v>
      </c>
      <c r="G18" s="33">
        <v>2.0295934566661247</v>
      </c>
    </row>
    <row r="19" spans="1:7" ht="16.5" thickBot="1" x14ac:dyDescent="0.3">
      <c r="A19" s="46" t="s">
        <v>43</v>
      </c>
      <c r="B19" s="100">
        <v>1067.491</v>
      </c>
      <c r="C19" s="32">
        <v>1036.481</v>
      </c>
      <c r="D19" s="33">
        <v>2.99185416809377</v>
      </c>
      <c r="E19" s="34">
        <v>0.15537449466908121</v>
      </c>
      <c r="F19" s="35">
        <v>9.0814289632127482E-2</v>
      </c>
      <c r="G19" s="33">
        <v>71.0903595661824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60</v>
      </c>
      <c r="B21" s="99">
        <v>2247.1680000000001</v>
      </c>
      <c r="C21" s="27">
        <v>2157.0819999999999</v>
      </c>
      <c r="D21" s="28">
        <v>4.1762900065922501</v>
      </c>
      <c r="E21" s="29">
        <v>7.5424233621033716</v>
      </c>
      <c r="F21" s="30">
        <v>7.6265420760173761</v>
      </c>
      <c r="G21" s="28">
        <v>-1.1029731833320162</v>
      </c>
    </row>
    <row r="22" spans="1:7" ht="15.75" customHeight="1" x14ac:dyDescent="0.25">
      <c r="A22" s="46" t="s">
        <v>44</v>
      </c>
      <c r="B22" s="100">
        <v>1513.107</v>
      </c>
      <c r="C22" s="32">
        <v>1540.3340000000001</v>
      </c>
      <c r="D22" s="33">
        <v>-1.76760364959808</v>
      </c>
      <c r="E22" s="34">
        <v>27.756376875731352</v>
      </c>
      <c r="F22" s="35">
        <v>26.0607362711897</v>
      </c>
      <c r="G22" s="33">
        <v>6.5064953917521979</v>
      </c>
    </row>
    <row r="23" spans="1:7" ht="15.75" x14ac:dyDescent="0.25">
      <c r="A23" s="46" t="s">
        <v>45</v>
      </c>
      <c r="B23" s="100">
        <v>1818.7370000000001</v>
      </c>
      <c r="C23" s="32">
        <v>1849.6659999999999</v>
      </c>
      <c r="D23" s="33">
        <v>-1.6721397268479747</v>
      </c>
      <c r="E23" s="34">
        <v>2.3583430847381237</v>
      </c>
      <c r="F23" s="35">
        <v>2.2471186376624677</v>
      </c>
      <c r="G23" s="33">
        <v>4.9496473043966942</v>
      </c>
    </row>
    <row r="24" spans="1:7" ht="15.75" x14ac:dyDescent="0.25">
      <c r="A24" s="46" t="s">
        <v>46</v>
      </c>
      <c r="B24" s="100">
        <v>3992.6860000000001</v>
      </c>
      <c r="C24" s="32">
        <v>4042.7930000000001</v>
      </c>
      <c r="D24" s="89">
        <v>-1.2394154239408242</v>
      </c>
      <c r="E24" s="34">
        <v>6.3943875348539195E-2</v>
      </c>
      <c r="F24" s="35">
        <v>7.845377475404508E-2</v>
      </c>
      <c r="G24" s="33">
        <v>-18.494839096008896</v>
      </c>
    </row>
    <row r="25" spans="1:7" ht="16.5" thickBot="1" x14ac:dyDescent="0.3">
      <c r="A25" s="46" t="s">
        <v>43</v>
      </c>
      <c r="B25" s="100">
        <v>2424.4569999999999</v>
      </c>
      <c r="C25" s="32">
        <v>2364.9259999999999</v>
      </c>
      <c r="D25" s="33">
        <v>2.5172457827433057</v>
      </c>
      <c r="E25" s="34">
        <v>1.8359863489382959</v>
      </c>
      <c r="F25" s="35">
        <v>1.6292077296229237</v>
      </c>
      <c r="G25" s="33">
        <v>12.691973868994019</v>
      </c>
    </row>
    <row r="26" spans="1:7" ht="18.75" x14ac:dyDescent="0.3">
      <c r="A26" s="156" t="s">
        <v>59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60</v>
      </c>
      <c r="B27" s="99">
        <v>5012.2709999999997</v>
      </c>
      <c r="C27" s="27">
        <v>5107.5230000000001</v>
      </c>
      <c r="D27" s="28">
        <v>-1.8649353120876873</v>
      </c>
      <c r="E27" s="29">
        <v>0.33588996614384659</v>
      </c>
      <c r="F27" s="30">
        <v>0.36461430965532643</v>
      </c>
      <c r="G27" s="28">
        <v>-7.8780077333314908</v>
      </c>
    </row>
    <row r="28" spans="1:7" ht="15.75" x14ac:dyDescent="0.25">
      <c r="A28" s="46" t="s">
        <v>44</v>
      </c>
      <c r="B28" s="100">
        <v>4188.165</v>
      </c>
      <c r="C28" s="32">
        <v>4414.6840000000002</v>
      </c>
      <c r="D28" s="33">
        <v>-5.1310354263181743</v>
      </c>
      <c r="E28" s="34">
        <v>0.92732737298512435</v>
      </c>
      <c r="F28" s="35">
        <v>0.98262961393539483</v>
      </c>
      <c r="G28" s="33">
        <v>-5.6279843560573219</v>
      </c>
    </row>
    <row r="29" spans="1:7" ht="15.75" x14ac:dyDescent="0.25">
      <c r="A29" s="46" t="s">
        <v>45</v>
      </c>
      <c r="B29" s="101">
        <v>4091.2930000000001</v>
      </c>
      <c r="C29" s="47">
        <v>4264.2460000000001</v>
      </c>
      <c r="D29" s="33">
        <v>-4.0558870196513048</v>
      </c>
      <c r="E29" s="34">
        <v>0.33937603679379241</v>
      </c>
      <c r="F29" s="35">
        <v>0.3565862387590043</v>
      </c>
      <c r="G29" s="33">
        <v>-4.8263786132373028</v>
      </c>
    </row>
    <row r="30" spans="1:7" ht="15.75" x14ac:dyDescent="0.25">
      <c r="A30" s="157" t="s">
        <v>46</v>
      </c>
      <c r="B30" s="308" t="s">
        <v>66</v>
      </c>
      <c r="C30" s="309" t="s">
        <v>66</v>
      </c>
      <c r="D30" s="89" t="s">
        <v>52</v>
      </c>
      <c r="E30" s="34">
        <v>1.6290049766102033E-4</v>
      </c>
      <c r="F30" s="35">
        <v>8.14290676089889E-4</v>
      </c>
      <c r="G30" s="33">
        <v>-79.994797626414439</v>
      </c>
    </row>
    <row r="31" spans="1:7" ht="16.5" thickBot="1" x14ac:dyDescent="0.3">
      <c r="A31" s="155" t="s">
        <v>43</v>
      </c>
      <c r="B31" s="102" t="s">
        <v>66</v>
      </c>
      <c r="C31" s="36">
        <v>2145.9740000000002</v>
      </c>
      <c r="D31" s="37" t="s">
        <v>52</v>
      </c>
      <c r="E31" s="38">
        <v>0.10263817355962022</v>
      </c>
      <c r="F31" s="39">
        <v>1.7361094799198527E-2</v>
      </c>
      <c r="G31" s="37">
        <v>491.19643517157982</v>
      </c>
    </row>
    <row r="32" spans="1:7" ht="18.75" x14ac:dyDescent="0.3">
      <c r="A32" s="156" t="s">
        <v>67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60</v>
      </c>
      <c r="B33" s="99">
        <v>6010.473</v>
      </c>
      <c r="C33" s="27">
        <v>6966.5410000000002</v>
      </c>
      <c r="D33" s="28">
        <v>-13.723711666952083</v>
      </c>
      <c r="E33" s="29">
        <v>0.56712179255707629</v>
      </c>
      <c r="F33" s="30">
        <v>0.59437999542535669</v>
      </c>
      <c r="G33" s="28">
        <v>-4.5859892792612555</v>
      </c>
    </row>
    <row r="34" spans="1:7" ht="15.75" x14ac:dyDescent="0.25">
      <c r="A34" s="46" t="s">
        <v>44</v>
      </c>
      <c r="B34" s="99">
        <v>4616.4059999999999</v>
      </c>
      <c r="C34" s="27">
        <v>4842.1559999999999</v>
      </c>
      <c r="D34" s="33">
        <v>-4.6621794093374938</v>
      </c>
      <c r="E34" s="34">
        <v>1.5703064972863494</v>
      </c>
      <c r="F34" s="35">
        <v>1.872252617187651</v>
      </c>
      <c r="G34" s="33">
        <v>-16.127424105560127</v>
      </c>
    </row>
    <row r="35" spans="1:7" ht="15.75" x14ac:dyDescent="0.25">
      <c r="A35" s="46" t="s">
        <v>45</v>
      </c>
      <c r="B35" s="99">
        <v>4774.9570000000003</v>
      </c>
      <c r="C35" s="27">
        <v>4368.6949999999997</v>
      </c>
      <c r="D35" s="33">
        <v>9.2993903213660065</v>
      </c>
      <c r="E35" s="34">
        <v>0.33179573363596621</v>
      </c>
      <c r="F35" s="35">
        <v>0.43151142058332648</v>
      </c>
      <c r="G35" s="33">
        <v>-23.10846994792454</v>
      </c>
    </row>
    <row r="36" spans="1:7" ht="15.75" x14ac:dyDescent="0.25">
      <c r="A36" s="157" t="s">
        <v>46</v>
      </c>
      <c r="B36" s="99" t="s">
        <v>66</v>
      </c>
      <c r="C36" s="27" t="s">
        <v>66</v>
      </c>
      <c r="D36" s="89" t="s">
        <v>52</v>
      </c>
      <c r="E36" s="34">
        <v>7.5173149653972191E-2</v>
      </c>
      <c r="F36" s="35">
        <v>8.5604917229962676E-2</v>
      </c>
      <c r="G36" s="33">
        <v>-12.185944351733163</v>
      </c>
    </row>
    <row r="37" spans="1:7" ht="16.5" thickBot="1" x14ac:dyDescent="0.3">
      <c r="A37" s="155" t="s">
        <v>43</v>
      </c>
      <c r="B37" s="158">
        <v>1299.376</v>
      </c>
      <c r="C37" s="40">
        <v>1069.6959999999999</v>
      </c>
      <c r="D37" s="37">
        <v>21.471520880698822</v>
      </c>
      <c r="E37" s="38">
        <v>0.62380030570993394</v>
      </c>
      <c r="F37" s="39">
        <v>0.98669062769179172</v>
      </c>
      <c r="G37" s="37">
        <v>-36.778531365072645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S6" sqref="S6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57</v>
      </c>
      <c r="G1" s="68" t="str">
        <f xml:space="preserve"> (Bydło_PL!G1)</f>
        <v>kwiecień - maj 2018r.</v>
      </c>
      <c r="I1" s="48"/>
    </row>
    <row r="2" spans="1:17" ht="13.5" thickBot="1" x14ac:dyDescent="0.25"/>
    <row r="3" spans="1:17" ht="21" thickBot="1" x14ac:dyDescent="0.35">
      <c r="A3" s="13" t="s">
        <v>63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6"/>
      <c r="B4" s="142">
        <v>2018</v>
      </c>
      <c r="C4" s="16"/>
      <c r="D4" s="17"/>
      <c r="E4" s="18"/>
      <c r="F4" s="16"/>
      <c r="G4" s="17"/>
      <c r="I4" s="346"/>
      <c r="J4" s="142">
        <v>2018</v>
      </c>
      <c r="K4" s="16"/>
      <c r="L4" s="17"/>
      <c r="M4" s="18"/>
      <c r="N4" s="16"/>
      <c r="O4" s="17"/>
    </row>
    <row r="5" spans="1:17" ht="15.75" customHeight="1" x14ac:dyDescent="0.2">
      <c r="A5" s="347" t="s">
        <v>14</v>
      </c>
      <c r="B5" s="338" t="s">
        <v>15</v>
      </c>
      <c r="C5" s="19"/>
      <c r="D5" s="20"/>
      <c r="E5" s="21" t="s">
        <v>16</v>
      </c>
      <c r="F5" s="22"/>
      <c r="G5" s="20"/>
      <c r="I5" s="347" t="s">
        <v>14</v>
      </c>
      <c r="J5" s="338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48"/>
      <c r="B6" s="339" t="s">
        <v>149</v>
      </c>
      <c r="C6" s="339" t="s">
        <v>146</v>
      </c>
      <c r="D6" s="23" t="s">
        <v>17</v>
      </c>
      <c r="E6" s="340" t="s">
        <v>149</v>
      </c>
      <c r="F6" s="341" t="s">
        <v>146</v>
      </c>
      <c r="G6" s="23" t="s">
        <v>17</v>
      </c>
      <c r="I6" s="348"/>
      <c r="J6" s="339" t="s">
        <v>149</v>
      </c>
      <c r="K6" s="339" t="s">
        <v>146</v>
      </c>
      <c r="L6" s="23" t="s">
        <v>17</v>
      </c>
      <c r="M6" s="340" t="s">
        <v>149</v>
      </c>
      <c r="N6" s="341" t="s">
        <v>146</v>
      </c>
      <c r="O6" s="23" t="s">
        <v>17</v>
      </c>
    </row>
    <row r="7" spans="1:17" ht="16.5" thickBot="1" x14ac:dyDescent="0.3">
      <c r="A7" s="24" t="s">
        <v>65</v>
      </c>
      <c r="B7" s="94">
        <v>1531.6780000000001</v>
      </c>
      <c r="C7" s="25">
        <v>1531.73</v>
      </c>
      <c r="D7" s="95">
        <v>-3.3948541844781542E-3</v>
      </c>
      <c r="E7" s="96">
        <v>100</v>
      </c>
      <c r="F7" s="97">
        <v>100</v>
      </c>
      <c r="G7" s="98" t="s">
        <v>52</v>
      </c>
      <c r="I7" s="24" t="s">
        <v>65</v>
      </c>
      <c r="J7" s="94">
        <v>1552.6880000000001</v>
      </c>
      <c r="K7" s="25">
        <v>1560.4069999999999</v>
      </c>
      <c r="L7" s="95">
        <v>-0.49467863192101957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1308.5070000000001</v>
      </c>
      <c r="C9" s="27">
        <v>1248.296</v>
      </c>
      <c r="D9" s="28">
        <v>4.8234553343117348</v>
      </c>
      <c r="E9" s="29">
        <v>51.379337907147139</v>
      </c>
      <c r="F9" s="30">
        <v>53.441683932306752</v>
      </c>
      <c r="G9" s="28">
        <v>-3.8590588346204346</v>
      </c>
      <c r="I9" s="154" t="s">
        <v>18</v>
      </c>
      <c r="J9" s="99">
        <v>1020.418</v>
      </c>
      <c r="K9" s="27">
        <v>1023.871</v>
      </c>
      <c r="L9" s="28">
        <v>-0.33724951678482684</v>
      </c>
      <c r="M9" s="29">
        <v>60.918092082382181</v>
      </c>
      <c r="N9" s="30">
        <v>60.759261562639431</v>
      </c>
      <c r="O9" s="28">
        <v>0.26140956235783863</v>
      </c>
    </row>
    <row r="10" spans="1:17" ht="15.75" x14ac:dyDescent="0.25">
      <c r="A10" s="31" t="s">
        <v>19</v>
      </c>
      <c r="B10" s="100">
        <v>1478.546</v>
      </c>
      <c r="C10" s="27">
        <v>1474.8440000000001</v>
      </c>
      <c r="D10" s="33">
        <v>0.25100959830327807</v>
      </c>
      <c r="E10" s="34">
        <v>45.306030012084761</v>
      </c>
      <c r="F10" s="35">
        <v>42.845258069074497</v>
      </c>
      <c r="G10" s="33">
        <v>5.7433939108104903</v>
      </c>
      <c r="I10" s="31" t="s">
        <v>19</v>
      </c>
      <c r="J10" s="100">
        <v>2168.6170000000002</v>
      </c>
      <c r="K10" s="27">
        <v>2202.6289999999999</v>
      </c>
      <c r="L10" s="33">
        <v>-1.5441547350915528</v>
      </c>
      <c r="M10" s="34">
        <v>31.916251952371617</v>
      </c>
      <c r="N10" s="35">
        <v>30.544992912170134</v>
      </c>
      <c r="O10" s="33">
        <v>4.4893087523196913</v>
      </c>
    </row>
    <row r="11" spans="1:17" ht="15.75" x14ac:dyDescent="0.25">
      <c r="A11" s="31" t="s">
        <v>59</v>
      </c>
      <c r="B11" s="100">
        <v>4111.8869999999997</v>
      </c>
      <c r="C11" s="27">
        <v>4094.241</v>
      </c>
      <c r="D11" s="33">
        <v>0.43099563508840172</v>
      </c>
      <c r="E11" s="342">
        <v>1.152296581058321</v>
      </c>
      <c r="F11" s="35">
        <v>1.2435603278743692</v>
      </c>
      <c r="G11" s="33">
        <v>-7.3389078736571065</v>
      </c>
      <c r="I11" s="31" t="s">
        <v>59</v>
      </c>
      <c r="J11" s="100">
        <v>4576.7610000000004</v>
      </c>
      <c r="K11" s="27">
        <v>4802.3519999999999</v>
      </c>
      <c r="L11" s="33">
        <v>-4.6975107197473127</v>
      </c>
      <c r="M11" s="342">
        <v>2.4405056247273</v>
      </c>
      <c r="N11" s="35">
        <v>2.3745957567788478</v>
      </c>
      <c r="O11" s="33">
        <v>2.7756247673018382</v>
      </c>
    </row>
    <row r="12" spans="1:17" ht="15.75" x14ac:dyDescent="0.25">
      <c r="A12" s="31" t="s">
        <v>67</v>
      </c>
      <c r="B12" s="100">
        <v>6648.4949999999999</v>
      </c>
      <c r="C12" s="32">
        <v>7507.8069999999998</v>
      </c>
      <c r="D12" s="33">
        <v>-11.44557924837439</v>
      </c>
      <c r="E12" s="35">
        <v>2.061889219819014</v>
      </c>
      <c r="F12" s="35">
        <v>2.3381575802447423</v>
      </c>
      <c r="G12" s="33">
        <v>-11.815643340720024</v>
      </c>
      <c r="I12" s="31" t="s">
        <v>67</v>
      </c>
      <c r="J12" s="100">
        <v>2667.8980000000001</v>
      </c>
      <c r="K12" s="32">
        <v>2338.5709999999999</v>
      </c>
      <c r="L12" s="33">
        <v>14.082403313818578</v>
      </c>
      <c r="M12" s="35">
        <v>4.6385693779601747</v>
      </c>
      <c r="N12" s="35">
        <v>6.1968412760462925</v>
      </c>
      <c r="O12" s="33">
        <v>-25.146229000726095</v>
      </c>
      <c r="P12" s="50"/>
      <c r="Q12" s="50"/>
    </row>
    <row r="13" spans="1:17" ht="16.5" thickBot="1" x14ac:dyDescent="0.3">
      <c r="A13" s="343" t="s">
        <v>132</v>
      </c>
      <c r="B13" s="158">
        <v>5017.2020000000002</v>
      </c>
      <c r="C13" s="40">
        <v>4766.4399999999996</v>
      </c>
      <c r="D13" s="33">
        <v>5.260991431760405</v>
      </c>
      <c r="E13" s="344">
        <v>0.10044627989076135</v>
      </c>
      <c r="F13" s="123">
        <v>0.13134009049963694</v>
      </c>
      <c r="G13" s="28">
        <v>-23.52199582880673</v>
      </c>
      <c r="I13" s="343" t="s">
        <v>132</v>
      </c>
      <c r="J13" s="158">
        <v>4018.098</v>
      </c>
      <c r="K13" s="40">
        <v>5280.3280000000004</v>
      </c>
      <c r="L13" s="33">
        <v>-23.90438624267281</v>
      </c>
      <c r="M13" s="344">
        <v>8.6580962558729227E-2</v>
      </c>
      <c r="N13" s="123">
        <v>0.12430849236528185</v>
      </c>
      <c r="O13" s="28">
        <v>-30.349921464488421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60</v>
      </c>
      <c r="B15" s="99">
        <v>1556.6110000000001</v>
      </c>
      <c r="C15" s="27">
        <v>1534.6130000000001</v>
      </c>
      <c r="D15" s="28">
        <v>1.4334558615103643</v>
      </c>
      <c r="E15" s="29">
        <v>13.195097582095519</v>
      </c>
      <c r="F15" s="30">
        <v>12.939613412502874</v>
      </c>
      <c r="G15" s="28">
        <v>1.9744343315989936</v>
      </c>
      <c r="I15" s="46" t="s">
        <v>60</v>
      </c>
      <c r="J15" s="99">
        <v>1567.3720000000001</v>
      </c>
      <c r="K15" s="27">
        <v>1628.9960000000001</v>
      </c>
      <c r="L15" s="28">
        <v>-3.7829436045269613</v>
      </c>
      <c r="M15" s="29">
        <v>7.4502627402128487</v>
      </c>
      <c r="N15" s="30">
        <v>7.7402211639835574</v>
      </c>
      <c r="O15" s="28">
        <v>-3.7461258228631751</v>
      </c>
    </row>
    <row r="16" spans="1:17" ht="15.75" x14ac:dyDescent="0.25">
      <c r="A16" s="46" t="s">
        <v>44</v>
      </c>
      <c r="B16" s="100">
        <v>1207.2349999999999</v>
      </c>
      <c r="C16" s="32">
        <v>1138.0170000000001</v>
      </c>
      <c r="D16" s="33">
        <v>6.0823344466734541</v>
      </c>
      <c r="E16" s="34">
        <v>35.523346433091319</v>
      </c>
      <c r="F16" s="35">
        <v>38.186113558245324</v>
      </c>
      <c r="G16" s="33">
        <v>-6.9731294364179881</v>
      </c>
      <c r="I16" s="46" t="s">
        <v>44</v>
      </c>
      <c r="J16" s="100">
        <v>934.64200000000005</v>
      </c>
      <c r="K16" s="32">
        <v>926.21100000000001</v>
      </c>
      <c r="L16" s="33">
        <v>0.91026774676612998</v>
      </c>
      <c r="M16" s="34">
        <v>49.654548788739163</v>
      </c>
      <c r="N16" s="35">
        <v>49.105260196405929</v>
      </c>
      <c r="O16" s="33">
        <v>1.1185941997583322</v>
      </c>
    </row>
    <row r="17" spans="1:15" ht="15.75" x14ac:dyDescent="0.25">
      <c r="A17" s="46" t="s">
        <v>45</v>
      </c>
      <c r="B17" s="100">
        <v>1370.825</v>
      </c>
      <c r="C17" s="32">
        <v>1388.9670000000001</v>
      </c>
      <c r="D17" s="33">
        <v>-1.3061505420935164</v>
      </c>
      <c r="E17" s="34">
        <v>2.2015396180453131</v>
      </c>
      <c r="F17" s="35">
        <v>1.9292283358057982</v>
      </c>
      <c r="G17" s="33">
        <v>14.115036420806879</v>
      </c>
      <c r="I17" s="46" t="s">
        <v>45</v>
      </c>
      <c r="J17" s="100">
        <v>1063.9369999999999</v>
      </c>
      <c r="K17" s="32">
        <v>1050.038</v>
      </c>
      <c r="L17" s="33">
        <v>1.3236663815976075</v>
      </c>
      <c r="M17" s="34">
        <v>3.381033381602494</v>
      </c>
      <c r="N17" s="35">
        <v>3.5492456100864356</v>
      </c>
      <c r="O17" s="33">
        <v>-4.7393797714620556</v>
      </c>
    </row>
    <row r="18" spans="1:15" ht="15.75" x14ac:dyDescent="0.25">
      <c r="A18" s="46" t="s">
        <v>46</v>
      </c>
      <c r="B18" s="100">
        <v>1943.136</v>
      </c>
      <c r="C18" s="32">
        <v>1985.0909999999999</v>
      </c>
      <c r="D18" s="33">
        <v>-2.1135051239464553</v>
      </c>
      <c r="E18" s="34">
        <v>0.32105508559248647</v>
      </c>
      <c r="F18" s="35">
        <v>0.32414350754938642</v>
      </c>
      <c r="G18" s="33">
        <v>-0.95279463724239644</v>
      </c>
      <c r="I18" s="46" t="s">
        <v>46</v>
      </c>
      <c r="J18" s="100">
        <v>1217.9269999999999</v>
      </c>
      <c r="K18" s="32">
        <v>1151.675</v>
      </c>
      <c r="L18" s="33">
        <v>5.7526645972170929</v>
      </c>
      <c r="M18" s="34">
        <v>0.25417823334872042</v>
      </c>
      <c r="N18" s="35">
        <v>0.23521624791215037</v>
      </c>
      <c r="O18" s="33">
        <v>8.0615117386159696</v>
      </c>
    </row>
    <row r="19" spans="1:15" ht="16.5" thickBot="1" x14ac:dyDescent="0.3">
      <c r="A19" s="46" t="s">
        <v>43</v>
      </c>
      <c r="B19" s="100" t="s">
        <v>66</v>
      </c>
      <c r="C19" s="32">
        <v>1185.6600000000001</v>
      </c>
      <c r="D19" s="33" t="s">
        <v>52</v>
      </c>
      <c r="E19" s="34">
        <v>0.13829918832250146</v>
      </c>
      <c r="F19" s="35">
        <v>6.2585118203367443E-2</v>
      </c>
      <c r="G19" s="33">
        <v>120.97775364600997</v>
      </c>
      <c r="I19" s="46" t="s">
        <v>43</v>
      </c>
      <c r="J19" s="100">
        <v>946.84400000000005</v>
      </c>
      <c r="K19" s="32">
        <v>938.005</v>
      </c>
      <c r="L19" s="33">
        <v>0.94231907079387156</v>
      </c>
      <c r="M19" s="34">
        <v>0.17806893847895233</v>
      </c>
      <c r="N19" s="35">
        <v>0.12931834425135535</v>
      </c>
      <c r="O19" s="33">
        <v>37.698127446513482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60</v>
      </c>
      <c r="B21" s="99">
        <v>2069.5430000000001</v>
      </c>
      <c r="C21" s="27">
        <v>1911.4880000000001</v>
      </c>
      <c r="D21" s="28">
        <v>8.2686891050323137</v>
      </c>
      <c r="E21" s="29">
        <v>6.6268852708604928</v>
      </c>
      <c r="F21" s="30">
        <v>7.530894956334258</v>
      </c>
      <c r="G21" s="28">
        <v>-12.004014007835814</v>
      </c>
      <c r="I21" s="46" t="s">
        <v>60</v>
      </c>
      <c r="J21" s="99">
        <v>2425.7739999999999</v>
      </c>
      <c r="K21" s="27">
        <v>2482.3040000000001</v>
      </c>
      <c r="L21" s="28">
        <v>-2.277319780333118</v>
      </c>
      <c r="M21" s="29">
        <v>8.7592464952162938</v>
      </c>
      <c r="N21" s="30">
        <v>7.7570029338482369</v>
      </c>
      <c r="O21" s="28">
        <v>12.920499965195262</v>
      </c>
    </row>
    <row r="22" spans="1:15" ht="15.75" x14ac:dyDescent="0.25">
      <c r="A22" s="46" t="s">
        <v>44</v>
      </c>
      <c r="B22" s="100">
        <v>1299.087</v>
      </c>
      <c r="C22" s="32">
        <v>1316.0550000000001</v>
      </c>
      <c r="D22" s="33">
        <v>-1.2893078176823973</v>
      </c>
      <c r="E22" s="34">
        <v>35.335223758456955</v>
      </c>
      <c r="F22" s="35">
        <v>32.612763130254663</v>
      </c>
      <c r="G22" s="33">
        <v>8.3478379839477057</v>
      </c>
      <c r="I22" s="46" t="s">
        <v>44</v>
      </c>
      <c r="J22" s="100">
        <v>2081.4960000000001</v>
      </c>
      <c r="K22" s="32">
        <v>2122.9490000000001</v>
      </c>
      <c r="L22" s="33">
        <v>-1.9526140288815215</v>
      </c>
      <c r="M22" s="34">
        <v>17.683484991241993</v>
      </c>
      <c r="N22" s="35">
        <v>17.123895858259196</v>
      </c>
      <c r="O22" s="33">
        <v>3.2678844674992353</v>
      </c>
    </row>
    <row r="23" spans="1:15" ht="15.75" x14ac:dyDescent="0.25">
      <c r="A23" s="46" t="s">
        <v>45</v>
      </c>
      <c r="B23" s="100">
        <v>1765.0029999999999</v>
      </c>
      <c r="C23" s="32">
        <v>1781.086</v>
      </c>
      <c r="D23" s="33">
        <v>-0.90298840145844073</v>
      </c>
      <c r="E23" s="34">
        <v>1.8273686614457947</v>
      </c>
      <c r="F23" s="35">
        <v>1.5879141785961066</v>
      </c>
      <c r="G23" s="33">
        <v>15.079812629508263</v>
      </c>
      <c r="I23" s="46" t="s">
        <v>45</v>
      </c>
      <c r="J23" s="100">
        <v>1861.329</v>
      </c>
      <c r="K23" s="32">
        <v>1896.877</v>
      </c>
      <c r="L23" s="33">
        <v>-1.8740276781256771</v>
      </c>
      <c r="M23" s="34">
        <v>3.0640504360033138</v>
      </c>
      <c r="N23" s="35">
        <v>3.1462610216741487</v>
      </c>
      <c r="O23" s="33">
        <v>-2.6129613882795386</v>
      </c>
    </row>
    <row r="24" spans="1:15" ht="15.75" x14ac:dyDescent="0.25">
      <c r="A24" s="46" t="s">
        <v>46</v>
      </c>
      <c r="B24" s="100" t="s">
        <v>66</v>
      </c>
      <c r="C24" s="32" t="s">
        <v>66</v>
      </c>
      <c r="D24" s="89" t="s">
        <v>52</v>
      </c>
      <c r="E24" s="34">
        <v>1.5224900324480687E-4</v>
      </c>
      <c r="F24" s="35">
        <v>3.9805510276787616E-4</v>
      </c>
      <c r="G24" s="33">
        <v>-61.75177703133474</v>
      </c>
      <c r="I24" s="46" t="s">
        <v>46</v>
      </c>
      <c r="J24" s="100">
        <v>3992.4349999999999</v>
      </c>
      <c r="K24" s="32">
        <v>4041.4589999999998</v>
      </c>
      <c r="L24" s="89">
        <v>-1.213027275545784</v>
      </c>
      <c r="M24" s="34">
        <v>0.14872803384321584</v>
      </c>
      <c r="N24" s="35">
        <v>0.18492029646477209</v>
      </c>
      <c r="O24" s="33">
        <v>-19.571817325336699</v>
      </c>
    </row>
    <row r="25" spans="1:15" ht="16.5" thickBot="1" x14ac:dyDescent="0.3">
      <c r="A25" s="46" t="s">
        <v>43</v>
      </c>
      <c r="B25" s="100">
        <v>2732.0810000000001</v>
      </c>
      <c r="C25" s="32">
        <v>2734.8220000000001</v>
      </c>
      <c r="D25" s="33">
        <v>-0.10022590135665083</v>
      </c>
      <c r="E25" s="34">
        <v>1.5164000723182764</v>
      </c>
      <c r="F25" s="35">
        <v>1.1132877487867008</v>
      </c>
      <c r="G25" s="33">
        <v>36.20917628626573</v>
      </c>
      <c r="I25" s="46" t="s">
        <v>43</v>
      </c>
      <c r="J25" s="100">
        <v>2150.2150000000001</v>
      </c>
      <c r="K25" s="32">
        <v>2124.16</v>
      </c>
      <c r="L25" s="33">
        <v>1.2266025158180311</v>
      </c>
      <c r="M25" s="34">
        <v>2.2607419960668009</v>
      </c>
      <c r="N25" s="35">
        <v>2.3329128019237828</v>
      </c>
      <c r="O25" s="33">
        <v>-3.0935920878597729</v>
      </c>
    </row>
    <row r="26" spans="1:15" ht="18.75" x14ac:dyDescent="0.3">
      <c r="A26" s="156" t="s">
        <v>59</v>
      </c>
      <c r="B26" s="109"/>
      <c r="C26" s="103"/>
      <c r="D26" s="110"/>
      <c r="E26" s="110"/>
      <c r="F26" s="110"/>
      <c r="G26" s="111"/>
      <c r="I26" s="156" t="s">
        <v>59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60</v>
      </c>
      <c r="B27" s="99">
        <v>4525.6099999999997</v>
      </c>
      <c r="C27" s="27">
        <v>4414.835</v>
      </c>
      <c r="D27" s="28">
        <v>2.5091537962347319</v>
      </c>
      <c r="E27" s="29">
        <v>0.25598766783073718</v>
      </c>
      <c r="F27" s="30">
        <v>0.31493395994443873</v>
      </c>
      <c r="G27" s="28">
        <v>-18.717032651575899</v>
      </c>
      <c r="I27" s="46" t="s">
        <v>60</v>
      </c>
      <c r="J27" s="99">
        <v>5386.8029999999999</v>
      </c>
      <c r="K27" s="27">
        <v>5795.7039999999997</v>
      </c>
      <c r="L27" s="28">
        <v>-7.0552429868744131</v>
      </c>
      <c r="M27" s="29">
        <v>0.44208649243396719</v>
      </c>
      <c r="N27" s="30">
        <v>0.43237736474880645</v>
      </c>
      <c r="O27" s="28">
        <v>2.2455217309540134</v>
      </c>
    </row>
    <row r="28" spans="1:15" ht="15.75" x14ac:dyDescent="0.25">
      <c r="A28" s="46" t="s">
        <v>44</v>
      </c>
      <c r="B28" s="100">
        <v>4037.0210000000002</v>
      </c>
      <c r="C28" s="32">
        <v>4075.2539999999999</v>
      </c>
      <c r="D28" s="33">
        <v>-0.93817465119964849</v>
      </c>
      <c r="E28" s="34">
        <v>0.67153229106203194</v>
      </c>
      <c r="F28" s="35">
        <v>0.66381116410671992</v>
      </c>
      <c r="G28" s="33">
        <v>1.1631511147755726</v>
      </c>
      <c r="I28" s="46" t="s">
        <v>44</v>
      </c>
      <c r="J28" s="100">
        <v>4294.6109999999999</v>
      </c>
      <c r="K28" s="32">
        <v>4631.4960000000001</v>
      </c>
      <c r="L28" s="33">
        <v>-7.2737836759440189</v>
      </c>
      <c r="M28" s="34">
        <v>1.2672994353140552</v>
      </c>
      <c r="N28" s="35">
        <v>1.4174919348788355</v>
      </c>
      <c r="O28" s="33">
        <v>-10.595651084083132</v>
      </c>
    </row>
    <row r="29" spans="1:15" ht="15.75" x14ac:dyDescent="0.25">
      <c r="A29" s="46" t="s">
        <v>45</v>
      </c>
      <c r="B29" s="101">
        <v>4216.2330000000002</v>
      </c>
      <c r="C29" s="47">
        <v>3961.4180000000001</v>
      </c>
      <c r="D29" s="33">
        <v>6.4324188964658617</v>
      </c>
      <c r="E29" s="34">
        <v>0.19133893482791106</v>
      </c>
      <c r="F29" s="35">
        <v>0.23874259459191477</v>
      </c>
      <c r="G29" s="33">
        <v>-19.855551894722133</v>
      </c>
      <c r="I29" s="46" t="s">
        <v>45</v>
      </c>
      <c r="J29" s="101">
        <v>4032.029</v>
      </c>
      <c r="K29" s="47">
        <v>4454.8680000000004</v>
      </c>
      <c r="L29" s="33">
        <v>-9.4916168110929533</v>
      </c>
      <c r="M29" s="34">
        <v>0.5361291505681639</v>
      </c>
      <c r="N29" s="35">
        <v>0.51732273515208227</v>
      </c>
      <c r="O29" s="33">
        <v>3.6353351859846126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66</v>
      </c>
      <c r="K30" s="309" t="s">
        <v>66</v>
      </c>
      <c r="L30" s="89" t="s">
        <v>52</v>
      </c>
      <c r="M30" s="34">
        <v>3.7940824960004048E-4</v>
      </c>
      <c r="N30" s="35">
        <v>1.9249677197720838E-3</v>
      </c>
      <c r="O30" s="33">
        <v>-80.290150026777468</v>
      </c>
    </row>
    <row r="31" spans="1:15" ht="16.5" thickBot="1" x14ac:dyDescent="0.3">
      <c r="A31" s="155" t="s">
        <v>43</v>
      </c>
      <c r="B31" s="102" t="s">
        <v>66</v>
      </c>
      <c r="C31" s="36" t="s">
        <v>66</v>
      </c>
      <c r="D31" s="37" t="s">
        <v>52</v>
      </c>
      <c r="E31" s="38">
        <v>3.3437687337640708E-2</v>
      </c>
      <c r="F31" s="39">
        <v>2.6072609231295889E-2</v>
      </c>
      <c r="G31" s="37">
        <v>28.248335412108471</v>
      </c>
      <c r="I31" s="155" t="s">
        <v>43</v>
      </c>
      <c r="J31" s="102" t="s">
        <v>66</v>
      </c>
      <c r="K31" s="36" t="s">
        <v>66</v>
      </c>
      <c r="L31" s="37" t="s">
        <v>52</v>
      </c>
      <c r="M31" s="38">
        <v>0.1946111381615141</v>
      </c>
      <c r="N31" s="39">
        <v>5.4787542793513153E-3</v>
      </c>
      <c r="O31" s="37">
        <v>3452.1056108498456</v>
      </c>
    </row>
    <row r="32" spans="1:15" ht="18.75" x14ac:dyDescent="0.3">
      <c r="A32" s="156" t="s">
        <v>67</v>
      </c>
      <c r="B32" s="109"/>
      <c r="C32" s="103"/>
      <c r="D32" s="110"/>
      <c r="E32" s="110"/>
      <c r="F32" s="110"/>
      <c r="G32" s="111"/>
      <c r="I32" s="156" t="s">
        <v>67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60</v>
      </c>
      <c r="B33" s="99">
        <v>7946.9430000000002</v>
      </c>
      <c r="C33" s="27" t="s">
        <v>66</v>
      </c>
      <c r="D33" s="28" t="s">
        <v>52</v>
      </c>
      <c r="E33" s="29">
        <v>0.38770208676290074</v>
      </c>
      <c r="F33" s="30">
        <v>0.37386420856784658</v>
      </c>
      <c r="G33" s="28">
        <v>3.7013112991111456</v>
      </c>
      <c r="I33" s="46" t="s">
        <v>60</v>
      </c>
      <c r="J33" s="99">
        <v>4771.8220000000001</v>
      </c>
      <c r="K33" s="27">
        <v>4862.2259999999997</v>
      </c>
      <c r="L33" s="28">
        <v>-1.8593129977915375</v>
      </c>
      <c r="M33" s="29">
        <v>0.80558488943411266</v>
      </c>
      <c r="N33" s="30">
        <v>0.89515934784067974</v>
      </c>
      <c r="O33" s="28">
        <v>-10.006537788231814</v>
      </c>
    </row>
    <row r="34" spans="1:15" ht="15.75" x14ac:dyDescent="0.25">
      <c r="A34" s="46" t="s">
        <v>44</v>
      </c>
      <c r="B34" s="99">
        <v>6891.18</v>
      </c>
      <c r="C34" s="27">
        <v>7566.348</v>
      </c>
      <c r="D34" s="33">
        <v>-8.9233009108224959</v>
      </c>
      <c r="E34" s="34">
        <v>1.3658448392345681</v>
      </c>
      <c r="F34" s="35">
        <v>1.6019908545030797</v>
      </c>
      <c r="G34" s="33">
        <v>-14.740784231365758</v>
      </c>
      <c r="I34" s="46" t="s">
        <v>44</v>
      </c>
      <c r="J34" s="99">
        <v>2374.6469999999999</v>
      </c>
      <c r="K34" s="27">
        <v>2185.797</v>
      </c>
      <c r="L34" s="33">
        <v>8.6398691186784458</v>
      </c>
      <c r="M34" s="34">
        <v>1.8420523456915032</v>
      </c>
      <c r="N34" s="35">
        <v>2.2408845374746789</v>
      </c>
      <c r="O34" s="33">
        <v>-17.797980445375011</v>
      </c>
    </row>
    <row r="35" spans="1:15" ht="15.75" x14ac:dyDescent="0.25">
      <c r="A35" s="46" t="s">
        <v>45</v>
      </c>
      <c r="B35" s="99">
        <v>6269.2640000000001</v>
      </c>
      <c r="C35" s="27">
        <v>6051.84</v>
      </c>
      <c r="D35" s="33">
        <v>3.5926924703891707</v>
      </c>
      <c r="E35" s="34">
        <v>0.17030954125472209</v>
      </c>
      <c r="F35" s="35">
        <v>0.20650013126771682</v>
      </c>
      <c r="G35" s="33">
        <v>-17.525698308673469</v>
      </c>
      <c r="I35" s="46" t="s">
        <v>45</v>
      </c>
      <c r="J35" s="99">
        <v>4155.9430000000002</v>
      </c>
      <c r="K35" s="27">
        <v>3726.6790000000001</v>
      </c>
      <c r="L35" s="33">
        <v>11.518673864853939</v>
      </c>
      <c r="M35" s="34">
        <v>0.54642376107397828</v>
      </c>
      <c r="N35" s="35">
        <v>0.73842255311923732</v>
      </c>
      <c r="O35" s="33">
        <v>-26.001209095553708</v>
      </c>
    </row>
    <row r="36" spans="1:15" ht="15.75" x14ac:dyDescent="0.25">
      <c r="A36" s="157" t="s">
        <v>46</v>
      </c>
      <c r="B36" s="99" t="s">
        <v>66</v>
      </c>
      <c r="C36" s="27" t="s">
        <v>66</v>
      </c>
      <c r="D36" s="89" t="s">
        <v>52</v>
      </c>
      <c r="E36" s="34">
        <v>0.13173345005756915</v>
      </c>
      <c r="F36" s="35">
        <v>0.14836599284984475</v>
      </c>
      <c r="G36" s="33">
        <v>-11.210481912191787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66</v>
      </c>
      <c r="C37" s="40" t="s">
        <v>66</v>
      </c>
      <c r="D37" s="37" t="s">
        <v>52</v>
      </c>
      <c r="E37" s="38">
        <v>6.2993025092538844E-3</v>
      </c>
      <c r="F37" s="39">
        <v>7.4363930562544138E-3</v>
      </c>
      <c r="G37" s="37">
        <v>-15.290888181928119</v>
      </c>
      <c r="I37" s="155" t="s">
        <v>43</v>
      </c>
      <c r="J37" s="158">
        <v>1305.6300000000001</v>
      </c>
      <c r="K37" s="40">
        <v>1071.877</v>
      </c>
      <c r="L37" s="160">
        <v>21.80781936733414</v>
      </c>
      <c r="M37" s="38">
        <v>1.4445083817605808</v>
      </c>
      <c r="N37" s="39">
        <v>2.3223748376116973</v>
      </c>
      <c r="O37" s="37">
        <v>-37.800377511577928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S11" sqref="S11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topLeftCell="A23" zoomScaleNormal="100" workbookViewId="0">
      <selection activeCell="U45" sqref="U45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I30" sqref="I30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7" width="13.7109375" style="164" bestFit="1" customWidth="1"/>
    <col min="18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70</v>
      </c>
    </row>
    <row r="4" spans="1:18" ht="15.75" x14ac:dyDescent="0.25">
      <c r="A4" s="165" t="s">
        <v>71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72</v>
      </c>
      <c r="D6" s="170"/>
      <c r="E6" s="171"/>
      <c r="F6" s="171"/>
      <c r="G6" s="171"/>
      <c r="H6" s="172"/>
      <c r="I6" s="173" t="s">
        <v>73</v>
      </c>
      <c r="J6" s="171"/>
      <c r="K6" s="171"/>
      <c r="L6" s="171"/>
      <c r="M6" s="171"/>
      <c r="N6" s="174"/>
      <c r="O6" s="175" t="s">
        <v>74</v>
      </c>
      <c r="P6" s="171"/>
      <c r="Q6" s="171"/>
      <c r="R6" s="172"/>
    </row>
    <row r="7" spans="1:18" ht="21" customHeight="1" x14ac:dyDescent="0.2">
      <c r="A7" s="176" t="s">
        <v>75</v>
      </c>
      <c r="B7" s="177" t="s">
        <v>76</v>
      </c>
      <c r="C7" s="178" t="s">
        <v>77</v>
      </c>
      <c r="D7" s="179"/>
      <c r="E7" s="180" t="s">
        <v>78</v>
      </c>
      <c r="F7" s="179"/>
      <c r="G7" s="180" t="s">
        <v>79</v>
      </c>
      <c r="H7" s="179"/>
      <c r="I7" s="180" t="s">
        <v>77</v>
      </c>
      <c r="J7" s="179"/>
      <c r="K7" s="180" t="s">
        <v>78</v>
      </c>
      <c r="L7" s="179"/>
      <c r="M7" s="180" t="s">
        <v>79</v>
      </c>
      <c r="N7" s="181"/>
      <c r="O7" s="182" t="s">
        <v>77</v>
      </c>
      <c r="P7" s="179"/>
      <c r="Q7" s="178" t="s">
        <v>78</v>
      </c>
      <c r="R7" s="179"/>
    </row>
    <row r="8" spans="1:18" ht="15.75" thickBot="1" x14ac:dyDescent="0.3">
      <c r="A8" s="183"/>
      <c r="B8" s="184"/>
      <c r="C8" s="389" t="s">
        <v>151</v>
      </c>
      <c r="D8" s="390" t="s">
        <v>152</v>
      </c>
      <c r="E8" s="391" t="s">
        <v>151</v>
      </c>
      <c r="F8" s="390" t="s">
        <v>152</v>
      </c>
      <c r="G8" s="391" t="s">
        <v>151</v>
      </c>
      <c r="H8" s="390" t="s">
        <v>152</v>
      </c>
      <c r="I8" s="391" t="s">
        <v>151</v>
      </c>
      <c r="J8" s="390" t="s">
        <v>152</v>
      </c>
      <c r="K8" s="391" t="s">
        <v>151</v>
      </c>
      <c r="L8" s="390" t="s">
        <v>152</v>
      </c>
      <c r="M8" s="391" t="s">
        <v>151</v>
      </c>
      <c r="N8" s="392" t="s">
        <v>152</v>
      </c>
      <c r="O8" s="393" t="s">
        <v>151</v>
      </c>
      <c r="P8" s="390" t="s">
        <v>152</v>
      </c>
      <c r="Q8" s="391" t="s">
        <v>151</v>
      </c>
      <c r="R8" s="390" t="s">
        <v>152</v>
      </c>
    </row>
    <row r="9" spans="1:18" ht="33" customHeight="1" thickBot="1" x14ac:dyDescent="0.3">
      <c r="A9" s="185"/>
      <c r="B9" s="186" t="s">
        <v>80</v>
      </c>
      <c r="C9" s="370">
        <v>76357.956999999995</v>
      </c>
      <c r="D9" s="371">
        <v>76052.061000000002</v>
      </c>
      <c r="E9" s="259">
        <v>331474.77600000001</v>
      </c>
      <c r="F9" s="260">
        <v>318354.10100000002</v>
      </c>
      <c r="G9" s="259">
        <v>307726.20699999999</v>
      </c>
      <c r="H9" s="260">
        <v>296844.72100000002</v>
      </c>
      <c r="I9" s="259">
        <v>311635.72000000003</v>
      </c>
      <c r="J9" s="260">
        <v>295760.32300000003</v>
      </c>
      <c r="K9" s="259">
        <v>1355648.5799999998</v>
      </c>
      <c r="L9" s="260">
        <v>1237056.4699999997</v>
      </c>
      <c r="M9" s="259">
        <v>925566.78200000001</v>
      </c>
      <c r="N9" s="372">
        <v>950429.50300000003</v>
      </c>
      <c r="O9" s="373">
        <v>-235277.76300000004</v>
      </c>
      <c r="P9" s="260">
        <v>-219708.26200000005</v>
      </c>
      <c r="Q9" s="374">
        <v>-1024173.8039999998</v>
      </c>
      <c r="R9" s="375">
        <v>-918702.36899999972</v>
      </c>
    </row>
    <row r="10" spans="1:18" ht="12.75" customHeight="1" thickBot="1" x14ac:dyDescent="0.25">
      <c r="A10" s="444" t="s">
        <v>81</v>
      </c>
      <c r="B10" s="445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76"/>
      <c r="P10" s="377"/>
      <c r="Q10" s="377"/>
      <c r="R10" s="378"/>
    </row>
    <row r="11" spans="1:18" ht="33" customHeight="1" x14ac:dyDescent="0.2">
      <c r="A11" s="187" t="s">
        <v>82</v>
      </c>
      <c r="B11" s="188" t="s">
        <v>83</v>
      </c>
      <c r="C11" s="263">
        <v>20765.803</v>
      </c>
      <c r="D11" s="379">
        <v>25388.07</v>
      </c>
      <c r="E11" s="263">
        <v>90187.51400000001</v>
      </c>
      <c r="F11" s="379">
        <v>106342.64600000001</v>
      </c>
      <c r="G11" s="263">
        <v>59261.451999999997</v>
      </c>
      <c r="H11" s="379">
        <v>67058.289000000004</v>
      </c>
      <c r="I11" s="263">
        <v>10707.956</v>
      </c>
      <c r="J11" s="380">
        <v>10455.752</v>
      </c>
      <c r="K11" s="381">
        <v>46477.561000000002</v>
      </c>
      <c r="L11" s="380">
        <v>43803.998</v>
      </c>
      <c r="M11" s="381">
        <v>15142.059000000001</v>
      </c>
      <c r="N11" s="382">
        <v>13709.685999999998</v>
      </c>
      <c r="O11" s="383">
        <v>10057.847</v>
      </c>
      <c r="P11" s="384">
        <v>14932.317999999999</v>
      </c>
      <c r="Q11" s="385">
        <v>43709.953000000009</v>
      </c>
      <c r="R11" s="384">
        <v>62538.648000000008</v>
      </c>
    </row>
    <row r="12" spans="1:18" ht="33" customHeight="1" x14ac:dyDescent="0.2">
      <c r="A12" s="189" t="s">
        <v>84</v>
      </c>
      <c r="B12" s="190" t="s">
        <v>85</v>
      </c>
      <c r="C12" s="266">
        <v>19819.287</v>
      </c>
      <c r="D12" s="267">
        <v>23504.567999999999</v>
      </c>
      <c r="E12" s="386">
        <v>86064.842000000004</v>
      </c>
      <c r="F12" s="267">
        <v>98455.388000000006</v>
      </c>
      <c r="G12" s="268">
        <v>58462.623</v>
      </c>
      <c r="H12" s="267">
        <v>65666.926000000007</v>
      </c>
      <c r="I12" s="269">
        <v>5233.8040000000001</v>
      </c>
      <c r="J12" s="267">
        <v>5239.241</v>
      </c>
      <c r="K12" s="269">
        <v>22741.518</v>
      </c>
      <c r="L12" s="267">
        <v>21955.666000000001</v>
      </c>
      <c r="M12" s="269">
        <v>9218.6200000000008</v>
      </c>
      <c r="N12" s="270">
        <v>8434.6119999999992</v>
      </c>
      <c r="O12" s="265">
        <v>14585.483</v>
      </c>
      <c r="P12" s="264">
        <v>18265.326999999997</v>
      </c>
      <c r="Q12" s="263">
        <v>63323.324000000008</v>
      </c>
      <c r="R12" s="264">
        <v>76499.722000000009</v>
      </c>
    </row>
    <row r="13" spans="1:18" ht="33" customHeight="1" x14ac:dyDescent="0.2">
      <c r="A13" s="191" t="s">
        <v>86</v>
      </c>
      <c r="B13" s="192" t="s">
        <v>87</v>
      </c>
      <c r="C13" s="271">
        <v>946.51599999999996</v>
      </c>
      <c r="D13" s="272">
        <v>1883.502</v>
      </c>
      <c r="E13" s="387">
        <v>4122.6719999999996</v>
      </c>
      <c r="F13" s="272">
        <v>7887.2579999999998</v>
      </c>
      <c r="G13" s="273">
        <v>798.82899999999995</v>
      </c>
      <c r="H13" s="272">
        <v>1391.3630000000001</v>
      </c>
      <c r="I13" s="274">
        <v>5474.152</v>
      </c>
      <c r="J13" s="272">
        <v>5216.5110000000004</v>
      </c>
      <c r="K13" s="274">
        <v>23736.043000000001</v>
      </c>
      <c r="L13" s="272">
        <v>21848.331999999999</v>
      </c>
      <c r="M13" s="274">
        <v>5923.4390000000003</v>
      </c>
      <c r="N13" s="275">
        <v>5275.0739999999996</v>
      </c>
      <c r="O13" s="265">
        <v>-4527.6360000000004</v>
      </c>
      <c r="P13" s="264">
        <v>-3333.0090000000005</v>
      </c>
      <c r="Q13" s="263">
        <v>-19613.371000000003</v>
      </c>
      <c r="R13" s="264">
        <v>-13961.073999999999</v>
      </c>
    </row>
    <row r="14" spans="1:18" ht="31.5" x14ac:dyDescent="0.2">
      <c r="A14" s="193" t="s">
        <v>88</v>
      </c>
      <c r="B14" s="194" t="s">
        <v>89</v>
      </c>
      <c r="C14" s="276">
        <v>9556.652</v>
      </c>
      <c r="D14" s="277">
        <v>1062.79</v>
      </c>
      <c r="E14" s="283">
        <v>41486.589999999997</v>
      </c>
      <c r="F14" s="277">
        <v>4450.42</v>
      </c>
      <c r="G14" s="278">
        <v>24523.888999999999</v>
      </c>
      <c r="H14" s="277">
        <v>2737.904</v>
      </c>
      <c r="I14" s="279">
        <v>272515.462</v>
      </c>
      <c r="J14" s="277">
        <v>261289.51500000001</v>
      </c>
      <c r="K14" s="276">
        <v>1186133.4839999999</v>
      </c>
      <c r="L14" s="277">
        <v>1092585.9029999999</v>
      </c>
      <c r="M14" s="279">
        <v>757484.42700000003</v>
      </c>
      <c r="N14" s="280">
        <v>773865.22499999998</v>
      </c>
      <c r="O14" s="265">
        <v>-262958.81</v>
      </c>
      <c r="P14" s="264">
        <v>-260226.72500000001</v>
      </c>
      <c r="Q14" s="263">
        <v>-1144646.8939999999</v>
      </c>
      <c r="R14" s="264">
        <v>-1088135.483</v>
      </c>
    </row>
    <row r="15" spans="1:18" ht="33" customHeight="1" x14ac:dyDescent="0.2">
      <c r="A15" s="195" t="s">
        <v>90</v>
      </c>
      <c r="B15" s="196" t="s">
        <v>91</v>
      </c>
      <c r="C15" s="281">
        <v>881.55899999999997</v>
      </c>
      <c r="D15" s="282">
        <v>2708.4859999999999</v>
      </c>
      <c r="E15" s="283">
        <v>3823.752</v>
      </c>
      <c r="F15" s="282">
        <v>11343.436</v>
      </c>
      <c r="G15" s="278">
        <v>4271.7349999999997</v>
      </c>
      <c r="H15" s="282">
        <v>13591.665999999999</v>
      </c>
      <c r="I15" s="279">
        <v>21195.058000000001</v>
      </c>
      <c r="J15" s="277">
        <v>22458.775000000001</v>
      </c>
      <c r="K15" s="283">
        <v>92012.656000000003</v>
      </c>
      <c r="L15" s="282">
        <v>94154.577999999994</v>
      </c>
      <c r="M15" s="284">
        <v>131486.09</v>
      </c>
      <c r="N15" s="280">
        <v>156107.38</v>
      </c>
      <c r="O15" s="265">
        <v>-20313.499</v>
      </c>
      <c r="P15" s="264">
        <v>-19750.289000000001</v>
      </c>
      <c r="Q15" s="263">
        <v>-88188.90400000001</v>
      </c>
      <c r="R15" s="264">
        <v>-82811.141999999993</v>
      </c>
    </row>
    <row r="16" spans="1:18" ht="32.25" thickBot="1" x14ac:dyDescent="0.25">
      <c r="A16" s="197" t="s">
        <v>92</v>
      </c>
      <c r="B16" s="198" t="s">
        <v>93</v>
      </c>
      <c r="C16" s="285">
        <v>45153.942999999999</v>
      </c>
      <c r="D16" s="286">
        <v>46892.714999999997</v>
      </c>
      <c r="E16" s="287">
        <v>195976.92</v>
      </c>
      <c r="F16" s="286">
        <v>196217.59899999999</v>
      </c>
      <c r="G16" s="287">
        <v>219669.13099999999</v>
      </c>
      <c r="H16" s="286">
        <v>213456.86199999999</v>
      </c>
      <c r="I16" s="287">
        <v>7217.2439999999997</v>
      </c>
      <c r="J16" s="286">
        <v>1556.2809999999999</v>
      </c>
      <c r="K16" s="287">
        <v>31024.879000000001</v>
      </c>
      <c r="L16" s="286">
        <v>6511.991</v>
      </c>
      <c r="M16" s="287">
        <v>21454.205999999998</v>
      </c>
      <c r="N16" s="288">
        <v>6747.2120000000004</v>
      </c>
      <c r="O16" s="265">
        <v>37936.699000000001</v>
      </c>
      <c r="P16" s="264">
        <v>45336.433999999994</v>
      </c>
      <c r="Q16" s="263">
        <v>164952.04100000003</v>
      </c>
      <c r="R16" s="264">
        <v>189705.60799999998</v>
      </c>
    </row>
    <row r="17" spans="1:18" ht="12.75" customHeight="1" x14ac:dyDescent="0.2">
      <c r="A17" s="444" t="s">
        <v>94</v>
      </c>
      <c r="B17" s="445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95</v>
      </c>
      <c r="B18" s="200" t="s">
        <v>96</v>
      </c>
      <c r="C18" s="285">
        <v>51153.817000000003</v>
      </c>
      <c r="D18" s="388">
        <v>64840.66</v>
      </c>
      <c r="E18" s="287">
        <v>222008.49600000001</v>
      </c>
      <c r="F18" s="286">
        <v>271631.18900000001</v>
      </c>
      <c r="G18" s="287">
        <v>59852.108999999997</v>
      </c>
      <c r="H18" s="286">
        <v>57068.392</v>
      </c>
      <c r="I18" s="287">
        <v>85207.661999999997</v>
      </c>
      <c r="J18" s="286">
        <v>106127.59699999999</v>
      </c>
      <c r="K18" s="287">
        <v>370138.99</v>
      </c>
      <c r="L18" s="286">
        <v>444470.85800000001</v>
      </c>
      <c r="M18" s="287">
        <v>138297.82</v>
      </c>
      <c r="N18" s="288">
        <v>151437.405</v>
      </c>
      <c r="O18" s="289">
        <v>-34053.844999999994</v>
      </c>
      <c r="P18" s="286">
        <v>-41286.936999999991</v>
      </c>
      <c r="Q18" s="287">
        <v>-148130.49399999998</v>
      </c>
      <c r="R18" s="286">
        <v>-172839.66899999999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131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89"/>
  <sheetViews>
    <sheetView zoomScaleNormal="100" workbookViewId="0">
      <selection activeCell="N82" sqref="N82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97</v>
      </c>
    </row>
    <row r="2" spans="1:18" ht="15.75" x14ac:dyDescent="0.25">
      <c r="A2" s="206" t="s">
        <v>71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98</v>
      </c>
      <c r="B4" s="208"/>
      <c r="C4" s="208"/>
      <c r="D4" s="208"/>
      <c r="E4" s="208"/>
      <c r="F4" s="208"/>
      <c r="G4" s="208"/>
      <c r="J4" s="208" t="s">
        <v>99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153</v>
      </c>
      <c r="B5" s="208"/>
      <c r="C5" s="208"/>
      <c r="D5" s="208"/>
      <c r="E5" s="208"/>
      <c r="F5" s="208"/>
      <c r="G5" s="208"/>
      <c r="J5" s="208" t="s">
        <v>153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100</v>
      </c>
      <c r="B6" s="211"/>
      <c r="C6" s="211"/>
      <c r="D6" s="211"/>
      <c r="E6" s="211"/>
      <c r="F6" s="211"/>
      <c r="G6" s="211"/>
      <c r="H6" s="212"/>
      <c r="J6" s="210" t="s">
        <v>101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154</v>
      </c>
      <c r="B7" s="214"/>
      <c r="C7" s="215"/>
      <c r="D7" s="216"/>
      <c r="E7" s="217" t="s">
        <v>155</v>
      </c>
      <c r="F7" s="214"/>
      <c r="G7" s="215"/>
      <c r="H7" s="218"/>
      <c r="J7" s="213" t="s">
        <v>154</v>
      </c>
      <c r="K7" s="214"/>
      <c r="L7" s="215"/>
      <c r="M7" s="216"/>
      <c r="N7" s="217" t="s">
        <v>155</v>
      </c>
      <c r="O7" s="214"/>
      <c r="P7" s="215"/>
      <c r="Q7" s="218"/>
    </row>
    <row r="8" spans="1:18" s="209" customFormat="1" ht="43.5" thickBot="1" x14ac:dyDescent="0.25">
      <c r="A8" s="219" t="s">
        <v>102</v>
      </c>
      <c r="B8" s="220" t="s">
        <v>77</v>
      </c>
      <c r="C8" s="221" t="s">
        <v>78</v>
      </c>
      <c r="D8" s="222" t="s">
        <v>103</v>
      </c>
      <c r="E8" s="223" t="s">
        <v>102</v>
      </c>
      <c r="F8" s="220" t="s">
        <v>77</v>
      </c>
      <c r="G8" s="221" t="s">
        <v>78</v>
      </c>
      <c r="H8" s="224" t="s">
        <v>103</v>
      </c>
      <c r="J8" s="219" t="s">
        <v>102</v>
      </c>
      <c r="K8" s="220" t="s">
        <v>77</v>
      </c>
      <c r="L8" s="221" t="s">
        <v>78</v>
      </c>
      <c r="M8" s="224" t="s">
        <v>103</v>
      </c>
      <c r="N8" s="219" t="s">
        <v>102</v>
      </c>
      <c r="O8" s="220" t="s">
        <v>77</v>
      </c>
      <c r="P8" s="221" t="s">
        <v>78</v>
      </c>
      <c r="Q8" s="224" t="s">
        <v>103</v>
      </c>
      <c r="R8" s="225"/>
    </row>
    <row r="9" spans="1:18" s="209" customFormat="1" ht="15" thickBot="1" x14ac:dyDescent="0.25">
      <c r="A9" s="290" t="s">
        <v>20</v>
      </c>
      <c r="B9" s="291">
        <v>45153.942999999999</v>
      </c>
      <c r="C9" s="226">
        <v>195976.92</v>
      </c>
      <c r="D9" s="227">
        <v>219669.13099999999</v>
      </c>
      <c r="E9" s="228" t="s">
        <v>20</v>
      </c>
      <c r="F9" s="229">
        <v>46892.714999999997</v>
      </c>
      <c r="G9" s="230">
        <v>196217.59899999999</v>
      </c>
      <c r="H9" s="227">
        <v>213456.86199999999</v>
      </c>
      <c r="J9" s="349" t="s">
        <v>20</v>
      </c>
      <c r="K9" s="354">
        <v>7217.2439999999997</v>
      </c>
      <c r="L9" s="358">
        <v>31024.879000000001</v>
      </c>
      <c r="M9" s="352">
        <v>21454.205999999998</v>
      </c>
      <c r="N9" s="353" t="s">
        <v>20</v>
      </c>
      <c r="O9" s="354">
        <v>1556.2809999999999</v>
      </c>
      <c r="P9" s="358">
        <v>6511.991</v>
      </c>
      <c r="Q9" s="352">
        <v>6747.2120000000004</v>
      </c>
    </row>
    <row r="10" spans="1:18" s="209" customFormat="1" x14ac:dyDescent="0.2">
      <c r="A10" s="231" t="s">
        <v>105</v>
      </c>
      <c r="B10" s="232">
        <v>13849.727999999999</v>
      </c>
      <c r="C10" s="233">
        <v>60155.28</v>
      </c>
      <c r="D10" s="232">
        <v>69560.585000000006</v>
      </c>
      <c r="E10" s="234" t="s">
        <v>143</v>
      </c>
      <c r="F10" s="235">
        <v>15113.888000000001</v>
      </c>
      <c r="G10" s="236">
        <v>63071.377</v>
      </c>
      <c r="H10" s="237">
        <v>55686.856</v>
      </c>
      <c r="J10" s="324" t="s">
        <v>105</v>
      </c>
      <c r="K10" s="325">
        <v>6995.2259999999997</v>
      </c>
      <c r="L10" s="326">
        <v>30057.737000000001</v>
      </c>
      <c r="M10" s="345">
        <v>20423.469000000001</v>
      </c>
      <c r="N10" s="356" t="s">
        <v>105</v>
      </c>
      <c r="O10" s="327">
        <v>1397.915</v>
      </c>
      <c r="P10" s="328">
        <v>5848.8410000000003</v>
      </c>
      <c r="Q10" s="329">
        <v>5696.8519999999999</v>
      </c>
    </row>
    <row r="11" spans="1:18" s="209" customFormat="1" x14ac:dyDescent="0.2">
      <c r="A11" s="238" t="s">
        <v>138</v>
      </c>
      <c r="B11" s="239">
        <v>6653.3320000000003</v>
      </c>
      <c r="C11" s="240">
        <v>28924.152999999998</v>
      </c>
      <c r="D11" s="239">
        <v>31777.618999999999</v>
      </c>
      <c r="E11" s="241" t="s">
        <v>105</v>
      </c>
      <c r="F11" s="242">
        <v>12940.782999999999</v>
      </c>
      <c r="G11" s="243">
        <v>54265.839</v>
      </c>
      <c r="H11" s="244">
        <v>67139.967000000004</v>
      </c>
      <c r="J11" s="238" t="s">
        <v>108</v>
      </c>
      <c r="K11" s="239">
        <v>159.35900000000001</v>
      </c>
      <c r="L11" s="240">
        <v>693.09400000000005</v>
      </c>
      <c r="M11" s="307">
        <v>880.24</v>
      </c>
      <c r="N11" s="357" t="s">
        <v>116</v>
      </c>
      <c r="O11" s="242">
        <v>11.932</v>
      </c>
      <c r="P11" s="292">
        <v>49.636000000000003</v>
      </c>
      <c r="Q11" s="244">
        <v>50.84</v>
      </c>
    </row>
    <row r="12" spans="1:18" s="209" customFormat="1" x14ac:dyDescent="0.2">
      <c r="A12" s="238" t="s">
        <v>143</v>
      </c>
      <c r="B12" s="239">
        <v>5715.0290000000005</v>
      </c>
      <c r="C12" s="240">
        <v>24761.739000000001</v>
      </c>
      <c r="D12" s="239">
        <v>26730.901999999998</v>
      </c>
      <c r="E12" s="241" t="s">
        <v>104</v>
      </c>
      <c r="F12" s="242">
        <v>6155.7079999999996</v>
      </c>
      <c r="G12" s="243">
        <v>25750.142</v>
      </c>
      <c r="H12" s="244">
        <v>31722.632000000001</v>
      </c>
      <c r="J12" s="238" t="s">
        <v>141</v>
      </c>
      <c r="K12" s="239">
        <v>32.130000000000003</v>
      </c>
      <c r="L12" s="240">
        <v>140.42599999999999</v>
      </c>
      <c r="M12" s="307">
        <v>1.337</v>
      </c>
      <c r="N12" s="357" t="s">
        <v>106</v>
      </c>
      <c r="O12" s="242">
        <v>12.321999999999999</v>
      </c>
      <c r="P12" s="292">
        <v>52.265999999999998</v>
      </c>
      <c r="Q12" s="244">
        <v>52.22</v>
      </c>
    </row>
    <row r="13" spans="1:18" s="209" customFormat="1" x14ac:dyDescent="0.2">
      <c r="A13" s="238" t="s">
        <v>104</v>
      </c>
      <c r="B13" s="239">
        <v>5177.7820000000002</v>
      </c>
      <c r="C13" s="240">
        <v>22435.825000000001</v>
      </c>
      <c r="D13" s="239">
        <v>25801.098000000002</v>
      </c>
      <c r="E13" s="241" t="s">
        <v>111</v>
      </c>
      <c r="F13" s="242">
        <v>3918.547</v>
      </c>
      <c r="G13" s="243">
        <v>16413.3</v>
      </c>
      <c r="H13" s="244">
        <v>15814.816000000001</v>
      </c>
      <c r="J13" s="238" t="s">
        <v>106</v>
      </c>
      <c r="K13" s="239">
        <v>24.788</v>
      </c>
      <c r="L13" s="240">
        <v>108.258</v>
      </c>
      <c r="M13" s="307">
        <v>124.94</v>
      </c>
      <c r="N13" s="357" t="s">
        <v>108</v>
      </c>
      <c r="O13" s="242">
        <v>134.11199999999999</v>
      </c>
      <c r="P13" s="292">
        <v>561.24800000000005</v>
      </c>
      <c r="Q13" s="244">
        <v>947.3</v>
      </c>
    </row>
    <row r="14" spans="1:18" s="209" customFormat="1" ht="13.5" thickBot="1" x14ac:dyDescent="0.25">
      <c r="A14" s="238" t="s">
        <v>111</v>
      </c>
      <c r="B14" s="239">
        <v>5064.0349999999999</v>
      </c>
      <c r="C14" s="240">
        <v>21959.542000000001</v>
      </c>
      <c r="D14" s="239">
        <v>21575.733</v>
      </c>
      <c r="E14" s="241" t="s">
        <v>116</v>
      </c>
      <c r="F14" s="242">
        <v>3556.6260000000002</v>
      </c>
      <c r="G14" s="243">
        <v>14914.232</v>
      </c>
      <c r="H14" s="244">
        <v>19218.36</v>
      </c>
      <c r="J14" s="361" t="s">
        <v>109</v>
      </c>
      <c r="K14" s="362">
        <v>5.7409999999999997</v>
      </c>
      <c r="L14" s="366">
        <v>25.364000000000001</v>
      </c>
      <c r="M14" s="363">
        <v>24.22</v>
      </c>
      <c r="N14" s="368"/>
      <c r="O14" s="364"/>
      <c r="P14" s="367"/>
      <c r="Q14" s="365"/>
    </row>
    <row r="15" spans="1:18" s="209" customFormat="1" x14ac:dyDescent="0.2">
      <c r="A15" s="245" t="s">
        <v>107</v>
      </c>
      <c r="B15" s="246">
        <v>3942.951</v>
      </c>
      <c r="C15" s="247">
        <v>17108.493999999999</v>
      </c>
      <c r="D15" s="246">
        <v>19242.098999999998</v>
      </c>
      <c r="E15" s="248" t="s">
        <v>144</v>
      </c>
      <c r="F15" s="249">
        <v>1692.5830000000001</v>
      </c>
      <c r="G15" s="250">
        <v>7065.0169999999998</v>
      </c>
      <c r="H15" s="251">
        <v>5493.4359999999997</v>
      </c>
      <c r="J15" s="316"/>
      <c r="K15" s="330"/>
      <c r="L15" s="330"/>
      <c r="M15" s="330"/>
      <c r="N15" s="316"/>
      <c r="O15" s="317"/>
      <c r="P15" s="317"/>
      <c r="Q15" s="317"/>
    </row>
    <row r="16" spans="1:18" s="209" customFormat="1" x14ac:dyDescent="0.2">
      <c r="A16" s="245" t="s">
        <v>116</v>
      </c>
      <c r="B16" s="246">
        <v>2682.1840000000002</v>
      </c>
      <c r="C16" s="247">
        <v>11654.68</v>
      </c>
      <c r="D16" s="246">
        <v>13858.49</v>
      </c>
      <c r="E16" s="248" t="s">
        <v>107</v>
      </c>
      <c r="F16" s="249">
        <v>1214.615</v>
      </c>
      <c r="G16" s="250">
        <v>5108.0550000000003</v>
      </c>
      <c r="H16" s="251">
        <v>6047.2709999999997</v>
      </c>
      <c r="J16" s="316"/>
      <c r="K16" s="330"/>
      <c r="L16" s="330"/>
      <c r="M16" s="330"/>
      <c r="N16" s="316"/>
      <c r="O16" s="317"/>
      <c r="P16" s="317"/>
      <c r="Q16" s="317"/>
    </row>
    <row r="17" spans="1:17" ht="13.5" thickBot="1" x14ac:dyDescent="0.25">
      <c r="A17" s="252" t="s">
        <v>106</v>
      </c>
      <c r="B17" s="253">
        <v>670.30399999999997</v>
      </c>
      <c r="C17" s="254">
        <v>2913.9140000000002</v>
      </c>
      <c r="D17" s="253">
        <v>3505.08</v>
      </c>
      <c r="E17" s="255" t="s">
        <v>106</v>
      </c>
      <c r="F17" s="256">
        <v>818.10500000000002</v>
      </c>
      <c r="G17" s="257">
        <v>3432.3760000000002</v>
      </c>
      <c r="H17" s="258">
        <v>4425.07</v>
      </c>
      <c r="I17" s="321"/>
      <c r="J17" s="316"/>
      <c r="K17" s="330"/>
      <c r="L17" s="330"/>
      <c r="M17" s="330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113</v>
      </c>
      <c r="B20" s="208"/>
      <c r="C20" s="208"/>
      <c r="D20" s="208"/>
      <c r="E20" s="208"/>
      <c r="F20" s="208"/>
      <c r="G20" s="208"/>
      <c r="J20" s="208" t="s">
        <v>114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153</v>
      </c>
      <c r="B21" s="208"/>
      <c r="C21" s="208"/>
      <c r="D21" s="208"/>
      <c r="E21" s="208"/>
      <c r="F21" s="208"/>
      <c r="G21" s="208"/>
      <c r="J21" s="208" t="s">
        <v>153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100</v>
      </c>
      <c r="B22" s="211"/>
      <c r="C22" s="211"/>
      <c r="D22" s="211"/>
      <c r="E22" s="211"/>
      <c r="F22" s="211"/>
      <c r="G22" s="211"/>
      <c r="H22" s="212"/>
      <c r="J22" s="210" t="s">
        <v>101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154</v>
      </c>
      <c r="B23" s="214"/>
      <c r="C23" s="215"/>
      <c r="D23" s="216"/>
      <c r="E23" s="217" t="s">
        <v>155</v>
      </c>
      <c r="F23" s="214"/>
      <c r="G23" s="215"/>
      <c r="H23" s="218"/>
      <c r="J23" s="213" t="s">
        <v>154</v>
      </c>
      <c r="K23" s="214"/>
      <c r="L23" s="215"/>
      <c r="M23" s="216"/>
      <c r="N23" s="217" t="s">
        <v>155</v>
      </c>
      <c r="O23" s="214"/>
      <c r="P23" s="215"/>
      <c r="Q23" s="218"/>
    </row>
    <row r="24" spans="1:17" s="209" customFormat="1" ht="43.5" thickBot="1" x14ac:dyDescent="0.25">
      <c r="A24" s="219" t="s">
        <v>102</v>
      </c>
      <c r="B24" s="220" t="s">
        <v>77</v>
      </c>
      <c r="C24" s="221" t="s">
        <v>78</v>
      </c>
      <c r="D24" s="222" t="s">
        <v>103</v>
      </c>
      <c r="E24" s="223" t="s">
        <v>102</v>
      </c>
      <c r="F24" s="220" t="s">
        <v>77</v>
      </c>
      <c r="G24" s="221" t="s">
        <v>78</v>
      </c>
      <c r="H24" s="224" t="s">
        <v>103</v>
      </c>
      <c r="J24" s="219" t="s">
        <v>102</v>
      </c>
      <c r="K24" s="220" t="s">
        <v>77</v>
      </c>
      <c r="L24" s="221" t="s">
        <v>78</v>
      </c>
      <c r="M24" s="222" t="s">
        <v>103</v>
      </c>
      <c r="N24" s="223" t="s">
        <v>102</v>
      </c>
      <c r="O24" s="220" t="s">
        <v>77</v>
      </c>
      <c r="P24" s="221" t="s">
        <v>78</v>
      </c>
      <c r="Q24" s="224" t="s">
        <v>103</v>
      </c>
    </row>
    <row r="25" spans="1:17" s="209" customFormat="1" ht="15" thickBot="1" x14ac:dyDescent="0.25">
      <c r="A25" s="349" t="s">
        <v>20</v>
      </c>
      <c r="B25" s="350">
        <v>9556.652</v>
      </c>
      <c r="C25" s="351">
        <v>41486.589999999997</v>
      </c>
      <c r="D25" s="352">
        <v>24523.888999999999</v>
      </c>
      <c r="E25" s="353" t="s">
        <v>20</v>
      </c>
      <c r="F25" s="354">
        <v>1062.79</v>
      </c>
      <c r="G25" s="355">
        <v>4450.42</v>
      </c>
      <c r="H25" s="352">
        <v>2737.904</v>
      </c>
      <c r="J25" s="290" t="s">
        <v>20</v>
      </c>
      <c r="K25" s="291">
        <v>272515.462</v>
      </c>
      <c r="L25" s="226">
        <v>1186133.4839999999</v>
      </c>
      <c r="M25" s="227">
        <v>757484.42700000003</v>
      </c>
      <c r="N25" s="228" t="s">
        <v>20</v>
      </c>
      <c r="O25" s="229">
        <v>261289.51500000001</v>
      </c>
      <c r="P25" s="230">
        <v>1092585.9029999999</v>
      </c>
      <c r="Q25" s="227">
        <v>773865.22499999998</v>
      </c>
    </row>
    <row r="26" spans="1:17" s="209" customFormat="1" x14ac:dyDescent="0.2">
      <c r="A26" s="324" t="s">
        <v>122</v>
      </c>
      <c r="B26" s="325">
        <v>3484.1489999999999</v>
      </c>
      <c r="C26" s="326">
        <v>15146.057000000001</v>
      </c>
      <c r="D26" s="325">
        <v>8196.19</v>
      </c>
      <c r="E26" s="401" t="s">
        <v>106</v>
      </c>
      <c r="F26" s="327">
        <v>782.98099999999999</v>
      </c>
      <c r="G26" s="328">
        <v>3277.3829999999998</v>
      </c>
      <c r="H26" s="329">
        <v>2033.0920000000001</v>
      </c>
      <c r="J26" s="231" t="s">
        <v>115</v>
      </c>
      <c r="K26" s="232">
        <v>197157.31400000001</v>
      </c>
      <c r="L26" s="233">
        <v>858407.52399999998</v>
      </c>
      <c r="M26" s="232">
        <v>552396.20600000001</v>
      </c>
      <c r="N26" s="234" t="s">
        <v>115</v>
      </c>
      <c r="O26" s="235">
        <v>152783.641</v>
      </c>
      <c r="P26" s="236">
        <v>638664.80900000001</v>
      </c>
      <c r="Q26" s="237">
        <v>455305.06</v>
      </c>
    </row>
    <row r="27" spans="1:17" s="209" customFormat="1" x14ac:dyDescent="0.2">
      <c r="A27" s="238" t="s">
        <v>110</v>
      </c>
      <c r="B27" s="239">
        <v>2979.85</v>
      </c>
      <c r="C27" s="240">
        <v>12936.486000000001</v>
      </c>
      <c r="D27" s="239">
        <v>8654.2999999999993</v>
      </c>
      <c r="E27" s="241" t="s">
        <v>108</v>
      </c>
      <c r="F27" s="242">
        <v>129.51400000000001</v>
      </c>
      <c r="G27" s="292">
        <v>542.12199999999996</v>
      </c>
      <c r="H27" s="244">
        <v>218</v>
      </c>
      <c r="J27" s="238" t="s">
        <v>126</v>
      </c>
      <c r="K27" s="239">
        <v>37505.523999999998</v>
      </c>
      <c r="L27" s="240">
        <v>163002.136</v>
      </c>
      <c r="M27" s="239">
        <v>104144.836</v>
      </c>
      <c r="N27" s="241" t="s">
        <v>139</v>
      </c>
      <c r="O27" s="242">
        <v>33727.281000000003</v>
      </c>
      <c r="P27" s="243">
        <v>141044.823</v>
      </c>
      <c r="Q27" s="244">
        <v>110115.31200000001</v>
      </c>
    </row>
    <row r="28" spans="1:17" s="209" customFormat="1" x14ac:dyDescent="0.2">
      <c r="A28" s="238" t="s">
        <v>133</v>
      </c>
      <c r="B28" s="239">
        <v>1229.7149999999999</v>
      </c>
      <c r="C28" s="240">
        <v>5350.5839999999998</v>
      </c>
      <c r="D28" s="239">
        <v>3219.3</v>
      </c>
      <c r="E28" s="241" t="s">
        <v>105</v>
      </c>
      <c r="F28" s="242">
        <v>77.831000000000003</v>
      </c>
      <c r="G28" s="292">
        <v>327.93700000000001</v>
      </c>
      <c r="H28" s="244">
        <v>308.45999999999998</v>
      </c>
      <c r="J28" s="238" t="s">
        <v>105</v>
      </c>
      <c r="K28" s="239">
        <v>15889.361000000001</v>
      </c>
      <c r="L28" s="240">
        <v>68747.67</v>
      </c>
      <c r="M28" s="239">
        <v>44215.432000000001</v>
      </c>
      <c r="N28" s="241" t="s">
        <v>126</v>
      </c>
      <c r="O28" s="242">
        <v>32320.45</v>
      </c>
      <c r="P28" s="243">
        <v>134982.443</v>
      </c>
      <c r="Q28" s="244">
        <v>92888.792000000001</v>
      </c>
    </row>
    <row r="29" spans="1:17" s="209" customFormat="1" x14ac:dyDescent="0.2">
      <c r="A29" s="238" t="s">
        <v>106</v>
      </c>
      <c r="B29" s="239">
        <v>997.39800000000002</v>
      </c>
      <c r="C29" s="240">
        <v>4321.5320000000002</v>
      </c>
      <c r="D29" s="239">
        <v>2661.279</v>
      </c>
      <c r="E29" s="241" t="s">
        <v>138</v>
      </c>
      <c r="F29" s="242">
        <v>41.636000000000003</v>
      </c>
      <c r="G29" s="292">
        <v>174.14099999999999</v>
      </c>
      <c r="H29" s="244">
        <v>125.96</v>
      </c>
      <c r="J29" s="238" t="s">
        <v>130</v>
      </c>
      <c r="K29" s="239">
        <v>9939.2950000000001</v>
      </c>
      <c r="L29" s="240">
        <v>43904.813999999998</v>
      </c>
      <c r="M29" s="239">
        <v>27653.564999999999</v>
      </c>
      <c r="N29" s="241" t="s">
        <v>120</v>
      </c>
      <c r="O29" s="242">
        <v>16965.197</v>
      </c>
      <c r="P29" s="243">
        <v>71176.77</v>
      </c>
      <c r="Q29" s="244">
        <v>44852.205999999998</v>
      </c>
    </row>
    <row r="30" spans="1:17" s="209" customFormat="1" x14ac:dyDescent="0.2">
      <c r="A30" s="238" t="s">
        <v>108</v>
      </c>
      <c r="B30" s="239">
        <v>420.94</v>
      </c>
      <c r="C30" s="240">
        <v>1820.548</v>
      </c>
      <c r="D30" s="239">
        <v>748</v>
      </c>
      <c r="E30" s="241" t="s">
        <v>116</v>
      </c>
      <c r="F30" s="242">
        <v>19.370999999999999</v>
      </c>
      <c r="G30" s="292">
        <v>80.992000000000004</v>
      </c>
      <c r="H30" s="244">
        <v>18.125</v>
      </c>
      <c r="J30" s="238" t="s">
        <v>120</v>
      </c>
      <c r="K30" s="239">
        <v>4017.886</v>
      </c>
      <c r="L30" s="240">
        <v>17508.417000000001</v>
      </c>
      <c r="M30" s="239">
        <v>8999.7669999999998</v>
      </c>
      <c r="N30" s="241" t="s">
        <v>130</v>
      </c>
      <c r="O30" s="242">
        <v>11631.183000000001</v>
      </c>
      <c r="P30" s="243">
        <v>48344.019</v>
      </c>
      <c r="Q30" s="244">
        <v>32709.976999999999</v>
      </c>
    </row>
    <row r="31" spans="1:17" x14ac:dyDescent="0.2">
      <c r="A31" s="402" t="s">
        <v>116</v>
      </c>
      <c r="B31" s="397">
        <v>290.59300000000002</v>
      </c>
      <c r="C31" s="398">
        <v>1250.0709999999999</v>
      </c>
      <c r="D31" s="397">
        <v>561.61</v>
      </c>
      <c r="E31" s="396" t="s">
        <v>109</v>
      </c>
      <c r="F31" s="399">
        <v>5.327</v>
      </c>
      <c r="G31" s="400">
        <v>22.26</v>
      </c>
      <c r="H31" s="403">
        <v>8</v>
      </c>
      <c r="I31" s="209"/>
      <c r="J31" s="245" t="s">
        <v>138</v>
      </c>
      <c r="K31" s="246">
        <v>3361.6770000000001</v>
      </c>
      <c r="L31" s="247">
        <v>14476.654</v>
      </c>
      <c r="M31" s="246">
        <v>8915.973</v>
      </c>
      <c r="N31" s="248" t="s">
        <v>105</v>
      </c>
      <c r="O31" s="249">
        <v>6602.692</v>
      </c>
      <c r="P31" s="250">
        <v>27839.489000000001</v>
      </c>
      <c r="Q31" s="251">
        <v>19775.985000000001</v>
      </c>
    </row>
    <row r="32" spans="1:17" s="209" customFormat="1" x14ac:dyDescent="0.2">
      <c r="A32" s="402" t="s">
        <v>105</v>
      </c>
      <c r="B32" s="397">
        <v>127.69499999999999</v>
      </c>
      <c r="C32" s="398">
        <v>548.45500000000004</v>
      </c>
      <c r="D32" s="397">
        <v>403.89</v>
      </c>
      <c r="E32" s="396" t="s">
        <v>110</v>
      </c>
      <c r="F32" s="399">
        <v>3.6760000000000002</v>
      </c>
      <c r="G32" s="400">
        <v>15.279</v>
      </c>
      <c r="H32" s="403">
        <v>24.04</v>
      </c>
      <c r="J32" s="245" t="s">
        <v>108</v>
      </c>
      <c r="K32" s="246">
        <v>1971.71</v>
      </c>
      <c r="L32" s="247">
        <v>8562.61</v>
      </c>
      <c r="M32" s="246">
        <v>6257.4</v>
      </c>
      <c r="N32" s="248" t="s">
        <v>108</v>
      </c>
      <c r="O32" s="249">
        <v>3732.2220000000002</v>
      </c>
      <c r="P32" s="250">
        <v>15694.722</v>
      </c>
      <c r="Q32" s="251">
        <v>11040.909</v>
      </c>
    </row>
    <row r="33" spans="1:17" s="209" customFormat="1" ht="13.5" thickBot="1" x14ac:dyDescent="0.25">
      <c r="A33" s="404" t="s">
        <v>141</v>
      </c>
      <c r="B33" s="362">
        <v>25.838000000000001</v>
      </c>
      <c r="C33" s="366">
        <v>110.80500000000001</v>
      </c>
      <c r="D33" s="362">
        <v>78.819999999999993</v>
      </c>
      <c r="E33" s="405" t="s">
        <v>112</v>
      </c>
      <c r="F33" s="364">
        <v>2.4510000000000001</v>
      </c>
      <c r="G33" s="367">
        <v>10.292</v>
      </c>
      <c r="H33" s="365">
        <v>2.2250000000000001</v>
      </c>
      <c r="J33" s="252" t="s">
        <v>139</v>
      </c>
      <c r="K33" s="253">
        <v>1354.8240000000001</v>
      </c>
      <c r="L33" s="254">
        <v>5806.0959999999995</v>
      </c>
      <c r="M33" s="253">
        <v>2994.28</v>
      </c>
      <c r="N33" s="255" t="s">
        <v>104</v>
      </c>
      <c r="O33" s="256">
        <v>1164.31</v>
      </c>
      <c r="P33" s="257">
        <v>4881.8530000000001</v>
      </c>
      <c r="Q33" s="258">
        <v>1459.258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117</v>
      </c>
      <c r="B36" s="208"/>
      <c r="C36" s="208"/>
      <c r="D36" s="208"/>
      <c r="E36" s="208"/>
      <c r="F36" s="208"/>
      <c r="G36" s="208"/>
      <c r="J36" s="208" t="s">
        <v>118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153</v>
      </c>
      <c r="B37" s="208"/>
      <c r="C37" s="208"/>
      <c r="D37" s="208"/>
      <c r="E37" s="208"/>
      <c r="F37" s="208"/>
      <c r="G37" s="208"/>
      <c r="J37" s="208" t="s">
        <v>153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100</v>
      </c>
      <c r="B38" s="211"/>
      <c r="C38" s="211"/>
      <c r="D38" s="211"/>
      <c r="E38" s="211"/>
      <c r="F38" s="211"/>
      <c r="G38" s="211"/>
      <c r="H38" s="212"/>
      <c r="J38" s="210" t="s">
        <v>101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154</v>
      </c>
      <c r="B39" s="214"/>
      <c r="C39" s="215"/>
      <c r="D39" s="216"/>
      <c r="E39" s="217" t="s">
        <v>155</v>
      </c>
      <c r="F39" s="214"/>
      <c r="G39" s="215"/>
      <c r="H39" s="218"/>
      <c r="J39" s="213" t="s">
        <v>154</v>
      </c>
      <c r="K39" s="214"/>
      <c r="L39" s="215"/>
      <c r="M39" s="216"/>
      <c r="N39" s="217" t="s">
        <v>155</v>
      </c>
      <c r="O39" s="214"/>
      <c r="P39" s="215"/>
      <c r="Q39" s="218"/>
    </row>
    <row r="40" spans="1:17" s="209" customFormat="1" ht="43.5" thickBot="1" x14ac:dyDescent="0.25">
      <c r="A40" s="219" t="s">
        <v>102</v>
      </c>
      <c r="B40" s="220" t="s">
        <v>77</v>
      </c>
      <c r="C40" s="221" t="s">
        <v>78</v>
      </c>
      <c r="D40" s="222" t="s">
        <v>103</v>
      </c>
      <c r="E40" s="223" t="s">
        <v>102</v>
      </c>
      <c r="F40" s="220" t="s">
        <v>77</v>
      </c>
      <c r="G40" s="221" t="s">
        <v>78</v>
      </c>
      <c r="H40" s="224" t="s">
        <v>103</v>
      </c>
      <c r="J40" s="219" t="s">
        <v>102</v>
      </c>
      <c r="K40" s="220" t="s">
        <v>77</v>
      </c>
      <c r="L40" s="221" t="s">
        <v>78</v>
      </c>
      <c r="M40" s="222" t="s">
        <v>103</v>
      </c>
      <c r="N40" s="223" t="s">
        <v>102</v>
      </c>
      <c r="O40" s="220" t="s">
        <v>77</v>
      </c>
      <c r="P40" s="221" t="s">
        <v>78</v>
      </c>
      <c r="Q40" s="224" t="s">
        <v>103</v>
      </c>
    </row>
    <row r="41" spans="1:17" s="209" customFormat="1" ht="15" thickBot="1" x14ac:dyDescent="0.25">
      <c r="A41" s="290" t="s">
        <v>20</v>
      </c>
      <c r="B41" s="291">
        <v>20765.803</v>
      </c>
      <c r="C41" s="226">
        <v>90187.513999999996</v>
      </c>
      <c r="D41" s="227">
        <v>59261.451999999997</v>
      </c>
      <c r="E41" s="228" t="s">
        <v>20</v>
      </c>
      <c r="F41" s="229">
        <v>25388.07</v>
      </c>
      <c r="G41" s="230">
        <v>106342.64599999999</v>
      </c>
      <c r="H41" s="227">
        <v>67058.289000000004</v>
      </c>
      <c r="J41" s="290" t="s">
        <v>20</v>
      </c>
      <c r="K41" s="291">
        <v>10707.956</v>
      </c>
      <c r="L41" s="226">
        <v>46477.561000000002</v>
      </c>
      <c r="M41" s="227">
        <v>15142.058999999999</v>
      </c>
      <c r="N41" s="228" t="s">
        <v>20</v>
      </c>
      <c r="O41" s="229">
        <v>10455.752</v>
      </c>
      <c r="P41" s="230">
        <v>43803.998</v>
      </c>
      <c r="Q41" s="227">
        <v>13709.686</v>
      </c>
    </row>
    <row r="42" spans="1:17" s="209" customFormat="1" x14ac:dyDescent="0.2">
      <c r="A42" s="324" t="s">
        <v>119</v>
      </c>
      <c r="B42" s="325">
        <v>2643.346</v>
      </c>
      <c r="C42" s="326">
        <v>11496.03</v>
      </c>
      <c r="D42" s="345">
        <v>10150.446</v>
      </c>
      <c r="E42" s="406" t="s">
        <v>119</v>
      </c>
      <c r="F42" s="235">
        <v>4779.5879999999997</v>
      </c>
      <c r="G42" s="236">
        <v>20029.004000000001</v>
      </c>
      <c r="H42" s="237">
        <v>20418.419999999998</v>
      </c>
      <c r="J42" s="231" t="s">
        <v>104</v>
      </c>
      <c r="K42" s="232">
        <v>3636.4409999999998</v>
      </c>
      <c r="L42" s="233">
        <v>15772.287</v>
      </c>
      <c r="M42" s="232">
        <v>3765.03</v>
      </c>
      <c r="N42" s="234" t="s">
        <v>104</v>
      </c>
      <c r="O42" s="235">
        <v>3095.223</v>
      </c>
      <c r="P42" s="236">
        <v>12959.703</v>
      </c>
      <c r="Q42" s="237">
        <v>3333.4340000000002</v>
      </c>
    </row>
    <row r="43" spans="1:17" s="209" customFormat="1" x14ac:dyDescent="0.2">
      <c r="A43" s="238" t="s">
        <v>120</v>
      </c>
      <c r="B43" s="239">
        <v>2543.85</v>
      </c>
      <c r="C43" s="240">
        <v>11019.248</v>
      </c>
      <c r="D43" s="307">
        <v>4016.7779999999998</v>
      </c>
      <c r="E43" s="357" t="s">
        <v>120</v>
      </c>
      <c r="F43" s="242">
        <v>4110.3109999999997</v>
      </c>
      <c r="G43" s="243">
        <v>17208.98</v>
      </c>
      <c r="H43" s="244">
        <v>6235.56</v>
      </c>
      <c r="J43" s="238" t="s">
        <v>111</v>
      </c>
      <c r="K43" s="239">
        <v>2114.75</v>
      </c>
      <c r="L43" s="240">
        <v>9159.7119999999995</v>
      </c>
      <c r="M43" s="239">
        <v>2372.7159999999999</v>
      </c>
      <c r="N43" s="241" t="s">
        <v>111</v>
      </c>
      <c r="O43" s="242">
        <v>2031.855</v>
      </c>
      <c r="P43" s="243">
        <v>8501.9950000000008</v>
      </c>
      <c r="Q43" s="244">
        <v>1829.5650000000001</v>
      </c>
    </row>
    <row r="44" spans="1:17" s="209" customFormat="1" x14ac:dyDescent="0.2">
      <c r="A44" s="238" t="s">
        <v>138</v>
      </c>
      <c r="B44" s="239">
        <v>2004.307</v>
      </c>
      <c r="C44" s="240">
        <v>8695.4449999999997</v>
      </c>
      <c r="D44" s="307">
        <v>4811.9579999999996</v>
      </c>
      <c r="E44" s="357" t="s">
        <v>121</v>
      </c>
      <c r="F44" s="242">
        <v>2451.0639999999999</v>
      </c>
      <c r="G44" s="243">
        <v>10252.235000000001</v>
      </c>
      <c r="H44" s="244">
        <v>6718.0140000000001</v>
      </c>
      <c r="J44" s="238" t="s">
        <v>112</v>
      </c>
      <c r="K44" s="239">
        <v>1919.9280000000001</v>
      </c>
      <c r="L44" s="240">
        <v>8341.8909999999996</v>
      </c>
      <c r="M44" s="239">
        <v>2649.1329999999998</v>
      </c>
      <c r="N44" s="241" t="s">
        <v>112</v>
      </c>
      <c r="O44" s="242">
        <v>1718.8140000000001</v>
      </c>
      <c r="P44" s="243">
        <v>7204.5320000000002</v>
      </c>
      <c r="Q44" s="244">
        <v>2457.6660000000002</v>
      </c>
    </row>
    <row r="45" spans="1:17" s="209" customFormat="1" x14ac:dyDescent="0.2">
      <c r="A45" s="238" t="s">
        <v>142</v>
      </c>
      <c r="B45" s="239">
        <v>1601.83</v>
      </c>
      <c r="C45" s="240">
        <v>6966.86</v>
      </c>
      <c r="D45" s="307">
        <v>3278.51</v>
      </c>
      <c r="E45" s="357" t="s">
        <v>138</v>
      </c>
      <c r="F45" s="242">
        <v>2175.1570000000002</v>
      </c>
      <c r="G45" s="243">
        <v>9106.8179999999993</v>
      </c>
      <c r="H45" s="244">
        <v>3468.4609999999998</v>
      </c>
      <c r="J45" s="238" t="s">
        <v>105</v>
      </c>
      <c r="K45" s="239">
        <v>949.91700000000003</v>
      </c>
      <c r="L45" s="240">
        <v>4121.2209999999995</v>
      </c>
      <c r="M45" s="239">
        <v>1481.556</v>
      </c>
      <c r="N45" s="241" t="s">
        <v>105</v>
      </c>
      <c r="O45" s="242">
        <v>910.96900000000005</v>
      </c>
      <c r="P45" s="243">
        <v>3823.5230000000001</v>
      </c>
      <c r="Q45" s="244">
        <v>1608.848</v>
      </c>
    </row>
    <row r="46" spans="1:17" s="209" customFormat="1" x14ac:dyDescent="0.2">
      <c r="A46" s="238" t="s">
        <v>111</v>
      </c>
      <c r="B46" s="239">
        <v>1562.5139999999999</v>
      </c>
      <c r="C46" s="240">
        <v>6776.473</v>
      </c>
      <c r="D46" s="307">
        <v>2203.5590000000002</v>
      </c>
      <c r="E46" s="357" t="s">
        <v>105</v>
      </c>
      <c r="F46" s="242">
        <v>1910.1479999999999</v>
      </c>
      <c r="G46" s="243">
        <v>8002.3829999999998</v>
      </c>
      <c r="H46" s="244">
        <v>3089.4009999999998</v>
      </c>
      <c r="J46" s="238" t="s">
        <v>138</v>
      </c>
      <c r="K46" s="239">
        <v>498.83699999999999</v>
      </c>
      <c r="L46" s="240">
        <v>2167.165</v>
      </c>
      <c r="M46" s="239">
        <v>1089.24</v>
      </c>
      <c r="N46" s="241" t="s">
        <v>138</v>
      </c>
      <c r="O46" s="242">
        <v>638.75400000000002</v>
      </c>
      <c r="P46" s="243">
        <v>2680.038</v>
      </c>
      <c r="Q46" s="244">
        <v>1339.537</v>
      </c>
    </row>
    <row r="47" spans="1:17" s="209" customFormat="1" x14ac:dyDescent="0.2">
      <c r="A47" s="245" t="s">
        <v>105</v>
      </c>
      <c r="B47" s="246">
        <v>1349.9570000000001</v>
      </c>
      <c r="C47" s="247">
        <v>5886.8010000000004</v>
      </c>
      <c r="D47" s="408">
        <v>4620.8950000000004</v>
      </c>
      <c r="E47" s="407" t="s">
        <v>108</v>
      </c>
      <c r="F47" s="249">
        <v>1343.703</v>
      </c>
      <c r="G47" s="250">
        <v>5630.89</v>
      </c>
      <c r="H47" s="251">
        <v>3016.596</v>
      </c>
      <c r="J47" s="245" t="s">
        <v>140</v>
      </c>
      <c r="K47" s="246">
        <v>419.77</v>
      </c>
      <c r="L47" s="247">
        <v>1817.229</v>
      </c>
      <c r="M47" s="246">
        <v>668.70100000000002</v>
      </c>
      <c r="N47" s="248" t="s">
        <v>121</v>
      </c>
      <c r="O47" s="249">
        <v>600.70699999999999</v>
      </c>
      <c r="P47" s="250">
        <v>2518.7370000000001</v>
      </c>
      <c r="Q47" s="251">
        <v>875.00199999999995</v>
      </c>
    </row>
    <row r="48" spans="1:17" s="209" customFormat="1" x14ac:dyDescent="0.2">
      <c r="A48" s="245" t="s">
        <v>121</v>
      </c>
      <c r="B48" s="246">
        <v>1050.52</v>
      </c>
      <c r="C48" s="247">
        <v>4543.6059999999998</v>
      </c>
      <c r="D48" s="408">
        <v>3640.4679999999998</v>
      </c>
      <c r="E48" s="407" t="s">
        <v>111</v>
      </c>
      <c r="F48" s="249">
        <v>1339.4670000000001</v>
      </c>
      <c r="G48" s="250">
        <v>5612.8370000000004</v>
      </c>
      <c r="H48" s="251">
        <v>1528.94</v>
      </c>
      <c r="J48" s="245" t="s">
        <v>116</v>
      </c>
      <c r="K48" s="246">
        <v>405.27300000000002</v>
      </c>
      <c r="L48" s="247">
        <v>1761.75</v>
      </c>
      <c r="M48" s="246">
        <v>1063.3399999999999</v>
      </c>
      <c r="N48" s="248" t="s">
        <v>140</v>
      </c>
      <c r="O48" s="249">
        <v>559.56500000000005</v>
      </c>
      <c r="P48" s="250">
        <v>2338.9810000000002</v>
      </c>
      <c r="Q48" s="251">
        <v>880</v>
      </c>
    </row>
    <row r="49" spans="1:17" s="209" customFormat="1" ht="13.5" thickBot="1" x14ac:dyDescent="0.25">
      <c r="A49" s="252" t="s">
        <v>145</v>
      </c>
      <c r="B49" s="253">
        <v>1008.6849999999999</v>
      </c>
      <c r="C49" s="254">
        <v>4378.5860000000002</v>
      </c>
      <c r="D49" s="394">
        <v>3674.02</v>
      </c>
      <c r="E49" s="395" t="s">
        <v>145</v>
      </c>
      <c r="F49" s="256">
        <v>1170.261</v>
      </c>
      <c r="G49" s="257">
        <v>4903.3649999999998</v>
      </c>
      <c r="H49" s="258">
        <v>6067.6450000000004</v>
      </c>
      <c r="J49" s="252" t="s">
        <v>121</v>
      </c>
      <c r="K49" s="253">
        <v>352.42</v>
      </c>
      <c r="L49" s="254">
        <v>1532.7929999999999</v>
      </c>
      <c r="M49" s="253">
        <v>565.63499999999999</v>
      </c>
      <c r="N49" s="255" t="s">
        <v>122</v>
      </c>
      <c r="O49" s="256">
        <v>538.05499999999995</v>
      </c>
      <c r="P49" s="257">
        <v>2261.904</v>
      </c>
      <c r="Q49" s="258">
        <v>597.15899999999999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123</v>
      </c>
      <c r="B52" s="208"/>
      <c r="C52" s="208"/>
      <c r="D52" s="208"/>
      <c r="E52" s="208"/>
      <c r="F52" s="208"/>
      <c r="G52" s="208"/>
      <c r="J52" s="208" t="s">
        <v>124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153</v>
      </c>
      <c r="B53" s="208"/>
      <c r="C53" s="208"/>
      <c r="D53" s="208"/>
      <c r="E53" s="208"/>
      <c r="F53" s="208"/>
      <c r="G53" s="208"/>
      <c r="J53" s="208" t="s">
        <v>153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100</v>
      </c>
      <c r="B54" s="211"/>
      <c r="C54" s="211"/>
      <c r="D54" s="211"/>
      <c r="E54" s="211"/>
      <c r="F54" s="211"/>
      <c r="G54" s="211"/>
      <c r="H54" s="212"/>
      <c r="J54" s="210" t="s">
        <v>101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154</v>
      </c>
      <c r="B55" s="311"/>
      <c r="C55" s="312"/>
      <c r="D55" s="313"/>
      <c r="E55" s="314" t="s">
        <v>155</v>
      </c>
      <c r="F55" s="311"/>
      <c r="G55" s="312"/>
      <c r="H55" s="315"/>
      <c r="J55" s="213" t="s">
        <v>154</v>
      </c>
      <c r="K55" s="214"/>
      <c r="L55" s="215"/>
      <c r="M55" s="216"/>
      <c r="N55" s="217" t="s">
        <v>155</v>
      </c>
      <c r="O55" s="214"/>
      <c r="P55" s="215"/>
      <c r="Q55" s="218"/>
    </row>
    <row r="56" spans="1:17" s="209" customFormat="1" ht="43.5" thickBot="1" x14ac:dyDescent="0.25">
      <c r="A56" s="219" t="s">
        <v>102</v>
      </c>
      <c r="B56" s="220" t="s">
        <v>77</v>
      </c>
      <c r="C56" s="221" t="s">
        <v>78</v>
      </c>
      <c r="D56" s="323" t="s">
        <v>103</v>
      </c>
      <c r="E56" s="219" t="s">
        <v>102</v>
      </c>
      <c r="F56" s="220" t="s">
        <v>77</v>
      </c>
      <c r="G56" s="221" t="s">
        <v>78</v>
      </c>
      <c r="H56" s="224" t="s">
        <v>103</v>
      </c>
      <c r="J56" s="219" t="s">
        <v>102</v>
      </c>
      <c r="K56" s="220" t="s">
        <v>77</v>
      </c>
      <c r="L56" s="221" t="s">
        <v>78</v>
      </c>
      <c r="M56" s="222" t="s">
        <v>103</v>
      </c>
      <c r="N56" s="223" t="s">
        <v>102</v>
      </c>
      <c r="O56" s="220" t="s">
        <v>77</v>
      </c>
      <c r="P56" s="221" t="s">
        <v>78</v>
      </c>
      <c r="Q56" s="224" t="s">
        <v>103</v>
      </c>
    </row>
    <row r="57" spans="1:17" s="209" customFormat="1" ht="15" thickBot="1" x14ac:dyDescent="0.25">
      <c r="A57" s="349" t="s">
        <v>20</v>
      </c>
      <c r="B57" s="354">
        <v>881.55899999999997</v>
      </c>
      <c r="C57" s="358">
        <v>3823.752</v>
      </c>
      <c r="D57" s="352">
        <v>4271.7349999999997</v>
      </c>
      <c r="E57" s="353" t="s">
        <v>20</v>
      </c>
      <c r="F57" s="354">
        <v>2708.4859999999999</v>
      </c>
      <c r="G57" s="358">
        <v>11343.436</v>
      </c>
      <c r="H57" s="352">
        <v>13591.665999999999</v>
      </c>
      <c r="J57" s="349" t="s">
        <v>20</v>
      </c>
      <c r="K57" s="350">
        <v>21195.058000000001</v>
      </c>
      <c r="L57" s="351">
        <v>92012.656000000003</v>
      </c>
      <c r="M57" s="352">
        <v>131486.09</v>
      </c>
      <c r="N57" s="353" t="s">
        <v>20</v>
      </c>
      <c r="O57" s="354">
        <v>22458.775000000001</v>
      </c>
      <c r="P57" s="355">
        <v>94154.577999999994</v>
      </c>
      <c r="Q57" s="352">
        <v>156107.38</v>
      </c>
    </row>
    <row r="58" spans="1:17" s="209" customFormat="1" x14ac:dyDescent="0.2">
      <c r="A58" s="324" t="s">
        <v>105</v>
      </c>
      <c r="B58" s="325">
        <v>423.30599999999998</v>
      </c>
      <c r="C58" s="326">
        <v>1852.2139999999999</v>
      </c>
      <c r="D58" s="345">
        <v>1957.307</v>
      </c>
      <c r="E58" s="356" t="s">
        <v>105</v>
      </c>
      <c r="F58" s="327">
        <v>1777.674</v>
      </c>
      <c r="G58" s="328">
        <v>7442.2669999999998</v>
      </c>
      <c r="H58" s="329">
        <v>8853.6589999999997</v>
      </c>
      <c r="J58" s="324" t="s">
        <v>108</v>
      </c>
      <c r="K58" s="325">
        <v>19954.142</v>
      </c>
      <c r="L58" s="326">
        <v>86630.264999999999</v>
      </c>
      <c r="M58" s="345">
        <v>125034.65</v>
      </c>
      <c r="N58" s="356" t="s">
        <v>108</v>
      </c>
      <c r="O58" s="327">
        <v>21190.722000000002</v>
      </c>
      <c r="P58" s="328">
        <v>88830.346999999994</v>
      </c>
      <c r="Q58" s="329">
        <v>147772.13</v>
      </c>
    </row>
    <row r="59" spans="1:17" s="209" customFormat="1" x14ac:dyDescent="0.2">
      <c r="A59" s="238" t="s">
        <v>116</v>
      </c>
      <c r="B59" s="239">
        <v>358.34699999999998</v>
      </c>
      <c r="C59" s="240">
        <v>1539.9290000000001</v>
      </c>
      <c r="D59" s="307">
        <v>1818.4760000000001</v>
      </c>
      <c r="E59" s="357" t="s">
        <v>116</v>
      </c>
      <c r="F59" s="242">
        <v>909.84699999999998</v>
      </c>
      <c r="G59" s="292">
        <v>3813.578</v>
      </c>
      <c r="H59" s="244">
        <v>4638.7669999999998</v>
      </c>
      <c r="J59" s="238" t="s">
        <v>110</v>
      </c>
      <c r="K59" s="239">
        <v>1021.022</v>
      </c>
      <c r="L59" s="240">
        <v>4429.8109999999997</v>
      </c>
      <c r="M59" s="307">
        <v>5923.44</v>
      </c>
      <c r="N59" s="357" t="s">
        <v>110</v>
      </c>
      <c r="O59" s="242">
        <v>1077.69</v>
      </c>
      <c r="P59" s="292">
        <v>4524.3680000000004</v>
      </c>
      <c r="Q59" s="244">
        <v>7782.59</v>
      </c>
    </row>
    <row r="60" spans="1:17" s="209" customFormat="1" x14ac:dyDescent="0.2">
      <c r="A60" s="402" t="s">
        <v>106</v>
      </c>
      <c r="B60" s="397">
        <v>82.564999999999998</v>
      </c>
      <c r="C60" s="398">
        <v>357</v>
      </c>
      <c r="D60" s="415">
        <v>392.77199999999999</v>
      </c>
      <c r="E60" s="413" t="s">
        <v>106</v>
      </c>
      <c r="F60" s="399">
        <v>20.965</v>
      </c>
      <c r="G60" s="400">
        <v>87.590999999999994</v>
      </c>
      <c r="H60" s="403">
        <v>99.24</v>
      </c>
      <c r="J60" s="238" t="s">
        <v>128</v>
      </c>
      <c r="K60" s="239">
        <v>219.89400000000001</v>
      </c>
      <c r="L60" s="240">
        <v>952.58</v>
      </c>
      <c r="M60" s="307">
        <v>528</v>
      </c>
      <c r="N60" s="357" t="s">
        <v>128</v>
      </c>
      <c r="O60" s="242">
        <v>170.32300000000001</v>
      </c>
      <c r="P60" s="292">
        <v>715.69</v>
      </c>
      <c r="Q60" s="244">
        <v>460</v>
      </c>
    </row>
    <row r="61" spans="1:17" s="209" customFormat="1" ht="13.5" thickBot="1" x14ac:dyDescent="0.25">
      <c r="A61" s="409" t="s">
        <v>109</v>
      </c>
      <c r="B61" s="410">
        <v>17.341000000000001</v>
      </c>
      <c r="C61" s="417">
        <v>74.608999999999995</v>
      </c>
      <c r="D61" s="416">
        <v>103.18</v>
      </c>
      <c r="E61" s="414"/>
      <c r="F61" s="411"/>
      <c r="G61" s="418"/>
      <c r="H61" s="412"/>
      <c r="J61" s="361"/>
      <c r="K61" s="362"/>
      <c r="L61" s="366"/>
      <c r="M61" s="363"/>
      <c r="N61" s="368" t="s">
        <v>106</v>
      </c>
      <c r="O61" s="364">
        <v>20.04</v>
      </c>
      <c r="P61" s="367">
        <v>84.173000000000002</v>
      </c>
      <c r="Q61" s="365">
        <v>92.66</v>
      </c>
    </row>
    <row r="62" spans="1:17" s="209" customFormat="1" x14ac:dyDescent="0.2">
      <c r="G62" s="419"/>
    </row>
    <row r="63" spans="1:17" s="209" customFormat="1" x14ac:dyDescent="0.2">
      <c r="A63" s="208" t="s">
        <v>134</v>
      </c>
      <c r="B63" s="208"/>
      <c r="C63" s="208"/>
      <c r="D63" s="208"/>
      <c r="E63" s="208"/>
      <c r="F63" s="208"/>
      <c r="G63" s="208"/>
      <c r="J63" s="208" t="s">
        <v>135</v>
      </c>
      <c r="K63" s="208"/>
      <c r="L63" s="208"/>
      <c r="M63" s="208"/>
      <c r="N63" s="208"/>
      <c r="O63" s="208"/>
      <c r="P63" s="208"/>
    </row>
    <row r="64" spans="1:17" s="209" customFormat="1" ht="13.5" thickBot="1" x14ac:dyDescent="0.25">
      <c r="A64" s="208" t="s">
        <v>153</v>
      </c>
      <c r="B64" s="208"/>
      <c r="C64" s="208"/>
      <c r="D64" s="208"/>
      <c r="E64" s="208"/>
      <c r="F64" s="208"/>
      <c r="G64" s="208"/>
      <c r="J64" s="208" t="s">
        <v>153</v>
      </c>
      <c r="K64" s="208"/>
      <c r="L64" s="208"/>
      <c r="M64" s="208"/>
      <c r="N64" s="208"/>
      <c r="O64" s="208"/>
      <c r="P64" s="208"/>
    </row>
    <row r="65" spans="1:17" s="209" customFormat="1" ht="21" thickBot="1" x14ac:dyDescent="0.35">
      <c r="A65" s="210" t="s">
        <v>100</v>
      </c>
      <c r="B65" s="211"/>
      <c r="C65" s="211"/>
      <c r="D65" s="211"/>
      <c r="E65" s="211"/>
      <c r="F65" s="211"/>
      <c r="G65" s="211"/>
      <c r="H65" s="212"/>
      <c r="J65" s="210" t="s">
        <v>101</v>
      </c>
      <c r="K65" s="211"/>
      <c r="L65" s="211"/>
      <c r="M65" s="211"/>
      <c r="N65" s="211"/>
      <c r="O65" s="211"/>
      <c r="P65" s="211"/>
      <c r="Q65" s="212"/>
    </row>
    <row r="66" spans="1:17" s="209" customFormat="1" ht="16.5" thickBot="1" x14ac:dyDescent="0.3">
      <c r="A66" s="213" t="s">
        <v>154</v>
      </c>
      <c r="B66" s="214"/>
      <c r="C66" s="215"/>
      <c r="D66" s="216"/>
      <c r="E66" s="217" t="s">
        <v>155</v>
      </c>
      <c r="F66" s="214"/>
      <c r="G66" s="215"/>
      <c r="H66" s="218"/>
      <c r="J66" s="213" t="s">
        <v>154</v>
      </c>
      <c r="K66" s="214"/>
      <c r="L66" s="215"/>
      <c r="M66" s="216"/>
      <c r="N66" s="217" t="s">
        <v>155</v>
      </c>
      <c r="O66" s="214"/>
      <c r="P66" s="215"/>
      <c r="Q66" s="218"/>
    </row>
    <row r="67" spans="1:17" s="209" customFormat="1" ht="43.5" thickBot="1" x14ac:dyDescent="0.25">
      <c r="A67" s="219" t="s">
        <v>102</v>
      </c>
      <c r="B67" s="220" t="s">
        <v>77</v>
      </c>
      <c r="C67" s="221" t="s">
        <v>78</v>
      </c>
      <c r="D67" s="222" t="s">
        <v>103</v>
      </c>
      <c r="E67" s="223" t="s">
        <v>102</v>
      </c>
      <c r="F67" s="220" t="s">
        <v>77</v>
      </c>
      <c r="G67" s="221" t="s">
        <v>78</v>
      </c>
      <c r="H67" s="224" t="s">
        <v>103</v>
      </c>
      <c r="J67" s="219" t="s">
        <v>102</v>
      </c>
      <c r="K67" s="220" t="s">
        <v>77</v>
      </c>
      <c r="L67" s="221" t="s">
        <v>78</v>
      </c>
      <c r="M67" s="222" t="s">
        <v>103</v>
      </c>
      <c r="N67" s="223" t="s">
        <v>102</v>
      </c>
      <c r="O67" s="220" t="s">
        <v>77</v>
      </c>
      <c r="P67" s="221" t="s">
        <v>78</v>
      </c>
      <c r="Q67" s="224" t="s">
        <v>103</v>
      </c>
    </row>
    <row r="68" spans="1:17" s="209" customFormat="1" ht="15" thickBot="1" x14ac:dyDescent="0.25">
      <c r="A68" s="290" t="s">
        <v>20</v>
      </c>
      <c r="B68" s="291">
        <v>51153.817000000003</v>
      </c>
      <c r="C68" s="226">
        <v>222008.49600000001</v>
      </c>
      <c r="D68" s="227">
        <v>59852.108999999997</v>
      </c>
      <c r="E68" s="228" t="s">
        <v>20</v>
      </c>
      <c r="F68" s="229">
        <v>64840.66</v>
      </c>
      <c r="G68" s="230">
        <v>271631.18900000001</v>
      </c>
      <c r="H68" s="227">
        <v>57068.392</v>
      </c>
      <c r="J68" s="290" t="s">
        <v>20</v>
      </c>
      <c r="K68" s="291">
        <v>85207.661999999997</v>
      </c>
      <c r="L68" s="226">
        <v>370138.99</v>
      </c>
      <c r="M68" s="227">
        <v>138297.82</v>
      </c>
      <c r="N68" s="228" t="s">
        <v>20</v>
      </c>
      <c r="O68" s="229">
        <v>106127.59699999999</v>
      </c>
      <c r="P68" s="230">
        <v>444470.85800000001</v>
      </c>
      <c r="Q68" s="227">
        <v>151437.405</v>
      </c>
    </row>
    <row r="69" spans="1:17" s="209" customFormat="1" x14ac:dyDescent="0.2">
      <c r="A69" s="231" t="s">
        <v>105</v>
      </c>
      <c r="B69" s="232">
        <v>12997.392</v>
      </c>
      <c r="C69" s="233">
        <v>56445.074999999997</v>
      </c>
      <c r="D69" s="232">
        <v>10876.081</v>
      </c>
      <c r="E69" s="234" t="s">
        <v>105</v>
      </c>
      <c r="F69" s="235">
        <v>15636.302</v>
      </c>
      <c r="G69" s="236">
        <v>65507.222000000002</v>
      </c>
      <c r="H69" s="237">
        <v>12504.017</v>
      </c>
      <c r="J69" s="231" t="s">
        <v>105</v>
      </c>
      <c r="K69" s="232">
        <v>36254.716999999997</v>
      </c>
      <c r="L69" s="233">
        <v>157559.36799999999</v>
      </c>
      <c r="M69" s="232">
        <v>82272.251999999993</v>
      </c>
      <c r="N69" s="234" t="s">
        <v>105</v>
      </c>
      <c r="O69" s="235">
        <v>44398.743999999999</v>
      </c>
      <c r="P69" s="236">
        <v>185942.86199999999</v>
      </c>
      <c r="Q69" s="237">
        <v>85292.607999999993</v>
      </c>
    </row>
    <row r="70" spans="1:17" s="209" customFormat="1" x14ac:dyDescent="0.2">
      <c r="A70" s="238" t="s">
        <v>108</v>
      </c>
      <c r="B70" s="239">
        <v>6185.4470000000001</v>
      </c>
      <c r="C70" s="240">
        <v>26857.983</v>
      </c>
      <c r="D70" s="239">
        <v>4093.9760000000001</v>
      </c>
      <c r="E70" s="241" t="s">
        <v>108</v>
      </c>
      <c r="F70" s="242">
        <v>7002.3779999999997</v>
      </c>
      <c r="G70" s="243">
        <v>29318.809000000001</v>
      </c>
      <c r="H70" s="244">
        <v>3692.7719999999999</v>
      </c>
      <c r="J70" s="238" t="s">
        <v>138</v>
      </c>
      <c r="K70" s="239">
        <v>7917.1379999999999</v>
      </c>
      <c r="L70" s="240">
        <v>34367.607000000004</v>
      </c>
      <c r="M70" s="239">
        <v>5893.83</v>
      </c>
      <c r="N70" s="241" t="s">
        <v>138</v>
      </c>
      <c r="O70" s="242">
        <v>7765.5950000000003</v>
      </c>
      <c r="P70" s="243">
        <v>32509.187000000002</v>
      </c>
      <c r="Q70" s="244">
        <v>7643.8919999999998</v>
      </c>
    </row>
    <row r="71" spans="1:17" s="209" customFormat="1" x14ac:dyDescent="0.2">
      <c r="A71" s="238" t="s">
        <v>109</v>
      </c>
      <c r="B71" s="239">
        <v>4641.7129999999997</v>
      </c>
      <c r="C71" s="240">
        <v>20166.162</v>
      </c>
      <c r="D71" s="239">
        <v>13091.936</v>
      </c>
      <c r="E71" s="241" t="s">
        <v>120</v>
      </c>
      <c r="F71" s="242">
        <v>6428.4189999999999</v>
      </c>
      <c r="G71" s="243">
        <v>26923.422999999999</v>
      </c>
      <c r="H71" s="244">
        <v>3560.4679999999998</v>
      </c>
      <c r="J71" s="238" t="s">
        <v>111</v>
      </c>
      <c r="K71" s="239">
        <v>6172.1959999999999</v>
      </c>
      <c r="L71" s="240">
        <v>26811.927</v>
      </c>
      <c r="M71" s="239">
        <v>4035.4870000000001</v>
      </c>
      <c r="N71" s="241" t="s">
        <v>111</v>
      </c>
      <c r="O71" s="242">
        <v>7001.585</v>
      </c>
      <c r="P71" s="243">
        <v>29341.919999999998</v>
      </c>
      <c r="Q71" s="244">
        <v>4316.8360000000002</v>
      </c>
    </row>
    <row r="72" spans="1:17" s="209" customFormat="1" x14ac:dyDescent="0.2">
      <c r="A72" s="238" t="s">
        <v>106</v>
      </c>
      <c r="B72" s="239">
        <v>3886.47</v>
      </c>
      <c r="C72" s="240">
        <v>16862.072</v>
      </c>
      <c r="D72" s="239">
        <v>12740.132</v>
      </c>
      <c r="E72" s="241" t="s">
        <v>111</v>
      </c>
      <c r="F72" s="242">
        <v>4027.8049999999998</v>
      </c>
      <c r="G72" s="243">
        <v>16860.539000000001</v>
      </c>
      <c r="H72" s="244">
        <v>1494.5119999999999</v>
      </c>
      <c r="J72" s="238" t="s">
        <v>125</v>
      </c>
      <c r="K72" s="239">
        <v>6104.8469999999998</v>
      </c>
      <c r="L72" s="240">
        <v>26566.477999999999</v>
      </c>
      <c r="M72" s="239">
        <v>3987.3139999999999</v>
      </c>
      <c r="N72" s="241" t="s">
        <v>125</v>
      </c>
      <c r="O72" s="242">
        <v>6871.3739999999998</v>
      </c>
      <c r="P72" s="243">
        <v>28786.639999999999</v>
      </c>
      <c r="Q72" s="244">
        <v>4506.9930000000004</v>
      </c>
    </row>
    <row r="73" spans="1:17" s="209" customFormat="1" x14ac:dyDescent="0.2">
      <c r="A73" s="238" t="s">
        <v>120</v>
      </c>
      <c r="B73" s="239">
        <v>2389.4540000000002</v>
      </c>
      <c r="C73" s="240">
        <v>10370.569</v>
      </c>
      <c r="D73" s="239">
        <v>1693.415</v>
      </c>
      <c r="E73" s="241" t="s">
        <v>109</v>
      </c>
      <c r="F73" s="242">
        <v>3424.645</v>
      </c>
      <c r="G73" s="243">
        <v>14349.378000000001</v>
      </c>
      <c r="H73" s="244">
        <v>7604.1120000000001</v>
      </c>
      <c r="J73" s="238" t="s">
        <v>104</v>
      </c>
      <c r="K73" s="239">
        <v>5179.7929999999997</v>
      </c>
      <c r="L73" s="240">
        <v>22424.133999999998</v>
      </c>
      <c r="M73" s="239">
        <v>4881.652</v>
      </c>
      <c r="N73" s="241" t="s">
        <v>104</v>
      </c>
      <c r="O73" s="242">
        <v>6767.3360000000002</v>
      </c>
      <c r="P73" s="243">
        <v>28382.671999999999</v>
      </c>
      <c r="Q73" s="244">
        <v>6055.0749999999998</v>
      </c>
    </row>
    <row r="74" spans="1:17" s="209" customFormat="1" x14ac:dyDescent="0.2">
      <c r="A74" s="245" t="s">
        <v>111</v>
      </c>
      <c r="B74" s="246">
        <v>2073.6010000000001</v>
      </c>
      <c r="C74" s="247">
        <v>9007.6460000000006</v>
      </c>
      <c r="D74" s="246">
        <v>1107.624</v>
      </c>
      <c r="E74" s="248" t="s">
        <v>106</v>
      </c>
      <c r="F74" s="249">
        <v>3070.0509999999999</v>
      </c>
      <c r="G74" s="250">
        <v>12861.382</v>
      </c>
      <c r="H74" s="251">
        <v>9658.2289999999994</v>
      </c>
      <c r="J74" s="245" t="s">
        <v>110</v>
      </c>
      <c r="K74" s="246">
        <v>3333.52</v>
      </c>
      <c r="L74" s="247">
        <v>14482.944</v>
      </c>
      <c r="M74" s="246">
        <v>9044.0349999999999</v>
      </c>
      <c r="N74" s="248" t="s">
        <v>130</v>
      </c>
      <c r="O74" s="249">
        <v>6247.5379999999996</v>
      </c>
      <c r="P74" s="250">
        <v>26182.292000000001</v>
      </c>
      <c r="Q74" s="251">
        <v>2301.39</v>
      </c>
    </row>
    <row r="75" spans="1:17" s="209" customFormat="1" x14ac:dyDescent="0.2">
      <c r="A75" s="245" t="s">
        <v>116</v>
      </c>
      <c r="B75" s="246">
        <v>1993.0840000000001</v>
      </c>
      <c r="C75" s="247">
        <v>8645.26</v>
      </c>
      <c r="D75" s="246">
        <v>2815.7460000000001</v>
      </c>
      <c r="E75" s="248" t="s">
        <v>110</v>
      </c>
      <c r="F75" s="249">
        <v>2351.585</v>
      </c>
      <c r="G75" s="250">
        <v>9856.4680000000008</v>
      </c>
      <c r="H75" s="251">
        <v>1683.1890000000001</v>
      </c>
      <c r="J75" s="245" t="s">
        <v>116</v>
      </c>
      <c r="K75" s="246">
        <v>2638.7570000000001</v>
      </c>
      <c r="L75" s="247">
        <v>11486.933999999999</v>
      </c>
      <c r="M75" s="246">
        <v>5786.5159999999996</v>
      </c>
      <c r="N75" s="248" t="s">
        <v>110</v>
      </c>
      <c r="O75" s="249">
        <v>4492.1229999999996</v>
      </c>
      <c r="P75" s="250">
        <v>18801.732</v>
      </c>
      <c r="Q75" s="251">
        <v>12435.991</v>
      </c>
    </row>
    <row r="76" spans="1:17" s="209" customFormat="1" ht="13.5" thickBot="1" x14ac:dyDescent="0.25">
      <c r="A76" s="252" t="s">
        <v>110</v>
      </c>
      <c r="B76" s="253">
        <v>1429.4970000000001</v>
      </c>
      <c r="C76" s="254">
        <v>6195.8540000000003</v>
      </c>
      <c r="D76" s="253">
        <v>1444.087</v>
      </c>
      <c r="E76" s="255" t="s">
        <v>116</v>
      </c>
      <c r="F76" s="256">
        <v>2177.221</v>
      </c>
      <c r="G76" s="257">
        <v>9112.1980000000003</v>
      </c>
      <c r="H76" s="258">
        <v>3351.002</v>
      </c>
      <c r="J76" s="252" t="s">
        <v>130</v>
      </c>
      <c r="K76" s="253">
        <v>2335.5549999999998</v>
      </c>
      <c r="L76" s="254">
        <v>10132.540000000001</v>
      </c>
      <c r="M76" s="253">
        <v>2326.616</v>
      </c>
      <c r="N76" s="255" t="s">
        <v>116</v>
      </c>
      <c r="O76" s="256">
        <v>3928.3240000000001</v>
      </c>
      <c r="P76" s="257">
        <v>16428.219000000001</v>
      </c>
      <c r="Q76" s="258">
        <v>7275.4920000000002</v>
      </c>
    </row>
    <row r="77" spans="1:17" s="209" customFormat="1" x14ac:dyDescent="0.2">
      <c r="A77" s="204"/>
      <c r="B77" s="204"/>
      <c r="C77" s="204"/>
      <c r="D77" s="204"/>
      <c r="E77" s="204"/>
      <c r="F77" s="204"/>
      <c r="G77" s="204"/>
      <c r="H77" s="204"/>
      <c r="J77" s="205"/>
      <c r="K77" s="205"/>
      <c r="L77" s="204"/>
      <c r="M77" s="204"/>
      <c r="N77" s="204"/>
      <c r="O77" s="204"/>
      <c r="P77" s="204"/>
      <c r="Q77" s="204"/>
    </row>
    <row r="78" spans="1:17" s="209" customFormat="1" x14ac:dyDescent="0.2">
      <c r="A78" s="204"/>
      <c r="B78" s="204"/>
      <c r="C78" s="204"/>
      <c r="D78" s="204"/>
      <c r="E78" s="204"/>
      <c r="F78" s="204"/>
      <c r="G78" s="204"/>
      <c r="H78" s="204"/>
      <c r="J78" s="205"/>
      <c r="K78" s="205"/>
      <c r="L78" s="204"/>
      <c r="M78" s="204"/>
      <c r="N78" s="204"/>
      <c r="O78" s="204"/>
      <c r="P78" s="204"/>
      <c r="Q78" s="204"/>
    </row>
    <row r="79" spans="1:17" s="209" customFormat="1" x14ac:dyDescent="0.2">
      <c r="A79" s="204"/>
      <c r="B79" s="204"/>
      <c r="C79" s="204"/>
      <c r="D79" s="204"/>
      <c r="E79" s="204"/>
      <c r="F79" s="204"/>
      <c r="G79" s="204"/>
      <c r="H79" s="204"/>
      <c r="J79" s="205"/>
      <c r="K79" s="205"/>
      <c r="L79" s="204"/>
      <c r="M79" s="204"/>
      <c r="N79" s="204"/>
      <c r="O79" s="204"/>
      <c r="P79" s="204"/>
      <c r="Q79" s="204"/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2018-07-19T10:54:42Z</dcterms:modified>
</cp:coreProperties>
</file>